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/>
  <bookViews>
    <workbookView xWindow="720" yWindow="315" windowWidth="36195" windowHeight="18435"/>
  </bookViews>
  <sheets>
    <sheet name="data" sheetId="7" r:id="rId1"/>
  </sheets>
  <definedNames>
    <definedName name="_xlnm._FilterDatabase" localSheetId="0" hidden="1">data!$A$3:$I$698</definedName>
    <definedName name="_xlnm.Print_Area" localSheetId="0">data!$A$1:$I$698</definedName>
    <definedName name="_xlnm.Print_Titles" localSheetId="0">data!$3:$3</definedName>
    <definedName name="_xlnm.Print_Titles">#REF!</definedName>
    <definedName name="в">#REF!</definedName>
  </definedNames>
  <calcPr calcId="145621"/>
</workbook>
</file>

<file path=xl/calcChain.xml><?xml version="1.0" encoding="utf-8"?>
<calcChain xmlns="http://schemas.openxmlformats.org/spreadsheetml/2006/main">
  <c r="H697" i="7" l="1"/>
  <c r="G697" i="7"/>
  <c r="F697" i="7"/>
  <c r="H563" i="7"/>
  <c r="G563" i="7"/>
  <c r="F563" i="7"/>
  <c r="H533" i="7"/>
  <c r="G533" i="7"/>
  <c r="F533" i="7"/>
  <c r="H515" i="7"/>
  <c r="G515" i="7"/>
  <c r="F515" i="7"/>
  <c r="H497" i="7"/>
  <c r="G497" i="7"/>
  <c r="F497" i="7"/>
  <c r="H471" i="7"/>
  <c r="G471" i="7"/>
  <c r="F471" i="7"/>
  <c r="H447" i="7"/>
  <c r="G447" i="7"/>
  <c r="F447" i="7"/>
  <c r="H441" i="7"/>
  <c r="G441" i="7"/>
  <c r="F441" i="7"/>
  <c r="H342" i="7"/>
  <c r="G342" i="7"/>
  <c r="F342" i="7"/>
  <c r="H305" i="7"/>
  <c r="G305" i="7"/>
  <c r="F305" i="7"/>
  <c r="H291" i="7"/>
  <c r="G291" i="7"/>
  <c r="F291" i="7"/>
  <c r="H257" i="7"/>
  <c r="G257" i="7"/>
  <c r="F257" i="7"/>
  <c r="H203" i="7"/>
  <c r="G203" i="7"/>
  <c r="F203" i="7"/>
  <c r="H163" i="7"/>
  <c r="G163" i="7"/>
  <c r="F163" i="7"/>
  <c r="H116" i="7"/>
  <c r="G116" i="7"/>
  <c r="F116" i="7"/>
  <c r="H113" i="7"/>
  <c r="G113" i="7"/>
  <c r="F113" i="7"/>
  <c r="H91" i="7" l="1"/>
  <c r="G91" i="7"/>
  <c r="F91" i="7"/>
  <c r="H58" i="7"/>
  <c r="G58" i="7"/>
  <c r="F58" i="7"/>
  <c r="H42" i="7"/>
  <c r="G42" i="7"/>
  <c r="F42" i="7"/>
  <c r="H36" i="7"/>
  <c r="G36" i="7"/>
  <c r="F36" i="7"/>
  <c r="H29" i="7"/>
  <c r="G29" i="7"/>
  <c r="F29" i="7"/>
  <c r="G698" i="7" l="1"/>
  <c r="F698" i="7"/>
  <c r="H698" i="7"/>
</calcChain>
</file>

<file path=xl/sharedStrings.xml><?xml version="1.0" encoding="utf-8"?>
<sst xmlns="http://schemas.openxmlformats.org/spreadsheetml/2006/main" count="3965" uniqueCount="1104">
  <si>
    <t>ГРБС</t>
  </si>
  <si>
    <t>Рз Пр</t>
  </si>
  <si>
    <t>ВР</t>
  </si>
  <si>
    <t>805</t>
  </si>
  <si>
    <t>1720612500</t>
  </si>
  <si>
    <t>Комплексные мероприятия по обеспечению эпизоотического и ветеринарно-санитарного благополучия Брянской области</t>
  </si>
  <si>
    <t>0405</t>
  </si>
  <si>
    <t>244</t>
  </si>
  <si>
    <t>1720612520</t>
  </si>
  <si>
    <t>Предотвращение заноса и распространения особо опасных болезней животных на территории Брянской области</t>
  </si>
  <si>
    <t>811</t>
  </si>
  <si>
    <t>1740210100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</si>
  <si>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</si>
  <si>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121</t>
  </si>
  <si>
    <t>1740310280</t>
  </si>
  <si>
    <t>Учреждения, оказывающие услуги в сфере ветеринарии</t>
  </si>
  <si>
    <t>611</t>
  </si>
  <si>
    <t>612</t>
  </si>
  <si>
    <t>808</t>
  </si>
  <si>
    <t>0840212820</t>
  </si>
  <si>
    <t>Изучение недр и воспроизводство минерально-сырьевой базы</t>
  </si>
  <si>
    <t>0404</t>
  </si>
  <si>
    <t>0840512800</t>
  </si>
  <si>
    <t>Охрана окружающей среды</t>
  </si>
  <si>
    <t>0406</t>
  </si>
  <si>
    <t>0840110100</t>
  </si>
  <si>
    <t>0412</t>
  </si>
  <si>
    <t>129</t>
  </si>
  <si>
    <t>0601</t>
  </si>
  <si>
    <t>0604</t>
  </si>
  <si>
    <t>241</t>
  </si>
  <si>
    <t>0605</t>
  </si>
  <si>
    <t>1140213230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</si>
  <si>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</si>
  <si>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0113</t>
  </si>
  <si>
    <t>1140213440</t>
  </si>
  <si>
    <t>Проведение комплексных кадастровых работ</t>
  </si>
  <si>
    <t>521</t>
  </si>
  <si>
    <t>1120115870</t>
  </si>
  <si>
    <t>Реализация инициативных проектов</t>
  </si>
  <si>
    <t>1403</t>
  </si>
  <si>
    <t>812</t>
  </si>
  <si>
    <t>1240113470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</si>
  <si>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</si>
  <si>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0501</t>
  </si>
  <si>
    <t>632</t>
  </si>
  <si>
    <t>121И351540</t>
  </si>
  <si>
    <t>Модернизация коммунальной инфраструктуры</t>
  </si>
  <si>
    <t>0502</t>
  </si>
  <si>
    <t>522</t>
  </si>
  <si>
    <t>1220213520</t>
  </si>
  <si>
    <t>1220213570</t>
  </si>
  <si>
    <t>Устройство врезок к тепловым сетям для подключения блочно-модульных котельных и обустройство площадок для их размещения</t>
  </si>
  <si>
    <t>540</t>
  </si>
  <si>
    <t>122021И110</t>
  </si>
  <si>
    <t>Строительство (реконструкция) объектов водоснабжения в населенных пунктах Брянской области</t>
  </si>
  <si>
    <t>122031И060</t>
  </si>
  <si>
    <t>Строительство (реконструкция) объектов очистки сточных вод в населенных пунктах Брянской области</t>
  </si>
  <si>
    <t>1240213450</t>
  </si>
  <si>
    <t>Подготовка объектов жилищно-коммунального хозяйства к зиме</t>
  </si>
  <si>
    <t>1240213530</t>
  </si>
  <si>
    <t>Приобретение специального оборудования и техники, обеспечивающих бесперебойное водоснабжение и водоотведение</t>
  </si>
  <si>
    <t>131И454240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</si>
  <si>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</si>
  <si>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0503</t>
  </si>
  <si>
    <t>523</t>
  </si>
  <si>
    <t>1240213480</t>
  </si>
  <si>
    <t>Приобретение специализированной техники для предприятий жилищно-коммунального комплекса</t>
  </si>
  <si>
    <t>0505</t>
  </si>
  <si>
    <t>814</t>
  </si>
  <si>
    <t>1440111320</t>
  </si>
  <si>
    <t>Организация и проведение независимой оценки качества предоставляемых государственных услуг</t>
  </si>
  <si>
    <t>161Ю653630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</si>
  <si>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</si>
  <si>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0704</t>
  </si>
  <si>
    <t>622</t>
  </si>
  <si>
    <t>141Д1Д3650</t>
  </si>
  <si>
    <t>Реализация региональных проектов модернизации первичного звена здравоохранения</t>
  </si>
  <si>
    <t>0901</t>
  </si>
  <si>
    <t>1440110420</t>
  </si>
  <si>
    <t>Больницы, клиники, госпитали, медико-санитарные части</t>
  </si>
  <si>
    <t>1440110430</t>
  </si>
  <si>
    <t>Поликлиники, амбулатории, диагностические центры</t>
  </si>
  <si>
    <t>0902</t>
  </si>
  <si>
    <t>1440710100</t>
  </si>
  <si>
    <t>0909</t>
  </si>
  <si>
    <t>852</t>
  </si>
  <si>
    <t>1440413910</t>
  </si>
  <si>
    <t>Дополнительные меры социальной поддержки отдельных категорий медицинских работников на территории Брянской области</t>
  </si>
  <si>
    <t>1003</t>
  </si>
  <si>
    <t>313</t>
  </si>
  <si>
    <t>815</t>
  </si>
  <si>
    <t>1540511320</t>
  </si>
  <si>
    <t>1540410650</t>
  </si>
  <si>
    <t>Профессиональные образовательные организации</t>
  </si>
  <si>
    <t>1540110540</t>
  </si>
  <si>
    <t>Библиотеки</t>
  </si>
  <si>
    <t>0801</t>
  </si>
  <si>
    <t>1540110550</t>
  </si>
  <si>
    <t>Музеи и постоянные выставки</t>
  </si>
  <si>
    <t>1540414210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</si>
  <si>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</si>
  <si>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0804</t>
  </si>
  <si>
    <t>530</t>
  </si>
  <si>
    <t>816</t>
  </si>
  <si>
    <t>1640214840</t>
  </si>
  <si>
    <t>Предоставление бесплатного питания обучающимся в муниципальных общеобразовательных организациях из многодетных семей</t>
  </si>
  <si>
    <t>0702</t>
  </si>
  <si>
    <t>1640214720</t>
  </si>
  <si>
    <t>Осуществление отдельных полномочий в сфере образования</t>
  </si>
  <si>
    <t>0709</t>
  </si>
  <si>
    <t>1640214780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</si>
  <si>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</si>
  <si>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1004</t>
  </si>
  <si>
    <t>817</t>
  </si>
  <si>
    <t>06201R5982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</si>
  <si>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</si>
  <si>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06201R5983</t>
  </si>
  <si>
    <t>Проведение мелиоративных мероприятий (Мероприятия по химической мелиорации земель)</t>
  </si>
  <si>
    <t>06201R5991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</si>
  <si>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</si>
  <si>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06201R5992</t>
  </si>
  <si>
    <t>Подготовка проектов межевания земельных участков и проведение кадастровых работ (Проведение кадастровых работ)</t>
  </si>
  <si>
    <t>171Е455335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</si>
  <si>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</si>
  <si>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17202R4802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</si>
  <si>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</si>
  <si>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631</t>
  </si>
  <si>
    <t>17202R5016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</si>
  <si>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</si>
  <si>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17202R501А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</si>
  <si>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</si>
  <si>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17202R501В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</si>
  <si>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</si>
  <si>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1720415310</t>
  </si>
  <si>
    <t>Инженерно-техническое обеспечение агропромышленного комплекса</t>
  </si>
  <si>
    <t>07205R5767</t>
  </si>
  <si>
    <t>Обеспечение комплексного развития сельских территорий (Благоустройство сельских территорий)</t>
  </si>
  <si>
    <t>819</t>
  </si>
  <si>
    <t>07204R3720</t>
  </si>
  <si>
    <t>Развитие транспортной инфраструктуры на сельских территориях</t>
  </si>
  <si>
    <t>0409</t>
  </si>
  <si>
    <t>414</t>
  </si>
  <si>
    <t>07204А3720</t>
  </si>
  <si>
    <t>191И59Д820</t>
  </si>
  <si>
    <t>Повышение безопасности дорожного движения</t>
  </si>
  <si>
    <t>243</t>
  </si>
  <si>
    <t>194039Д610</t>
  </si>
  <si>
    <t>Учреждения, осуществляющие функции и полномочия по управлению в сфере дорожного хозяйства</t>
  </si>
  <si>
    <t>111</t>
  </si>
  <si>
    <t>119</t>
  </si>
  <si>
    <t>194049Д030</t>
  </si>
  <si>
    <t>Обеспечение сохранности автомобильных дорог регионального значения и условий безопасности движения по ним</t>
  </si>
  <si>
    <t>194049Д040</t>
  </si>
  <si>
    <t>Обеспечение сохранности автомобильных дорог местного значения и условий безопасности движения по ним</t>
  </si>
  <si>
    <t>194049Д410</t>
  </si>
  <si>
    <t>Обеспечение транспортной безопасности объектов дорожного хозяйства</t>
  </si>
  <si>
    <t>192011И090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</si>
  <si>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</si>
  <si>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1620297510</t>
  </si>
  <si>
    <t>142021И010</t>
  </si>
  <si>
    <t>Строительство (реконструкция) медицинских учреждений</t>
  </si>
  <si>
    <t>252011И120</t>
  </si>
  <si>
    <t>Строительство (реконструкция) объектов физической культуры и спорта</t>
  </si>
  <si>
    <t>1102</t>
  </si>
  <si>
    <t>821</t>
  </si>
  <si>
    <t>3240217180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</si>
  <si>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</si>
  <si>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0401</t>
  </si>
  <si>
    <t>3240217920</t>
  </si>
  <si>
    <t>Основные меры государственной поддержки в сфере занятости населения</t>
  </si>
  <si>
    <t>321</t>
  </si>
  <si>
    <t>323</t>
  </si>
  <si>
    <t>3240217930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</si>
  <si>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</si>
  <si>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3240217941</t>
  </si>
  <si>
    <t>Возмещение работодателям затрат на оборудование (оснащение) рабочих мест для трудоустройства незанятых инвалидов</t>
  </si>
  <si>
    <t>3240217942</t>
  </si>
  <si>
    <t>Возмещение работодателям затрат на организацию наставничества инвалидов при их трудоустройстве</t>
  </si>
  <si>
    <t>3240217950</t>
  </si>
  <si>
    <t>Возмещение работодателям затрат на организацию трудоустройства граждан, испытывающих трудности в поиске работы</t>
  </si>
  <si>
    <t>2140516500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</si>
  <si>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</si>
  <si>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1001</t>
  </si>
  <si>
    <t>312</t>
  </si>
  <si>
    <t>2140516510</t>
  </si>
  <si>
    <t>Пенсия за выслугу лет лицам, замещавшим государственные должности Брянской области</t>
  </si>
  <si>
    <t>2140516520</t>
  </si>
  <si>
    <t>Доплата к пенсии отдельным категориям пенсионеров</t>
  </si>
  <si>
    <t>3240152900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</si>
  <si>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</si>
  <si>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2140516530</t>
  </si>
  <si>
    <t>Социальное пособие на погребение</t>
  </si>
  <si>
    <t>2140516540</t>
  </si>
  <si>
    <t>Субсидии гражданам на оплату жилого помещения и коммунальных услуг</t>
  </si>
  <si>
    <t>2140516680</t>
  </si>
  <si>
    <t>Меры социальной поддержки граждан, удостоенных звания Почетного гражданина Брянской области</t>
  </si>
  <si>
    <t>2140516700</t>
  </si>
  <si>
    <t>Ежемесячная денежная выплата лицам, удостоенным почетного звания Брянской области "Герой Труда Брянской области"</t>
  </si>
  <si>
    <t>2140516750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</si>
  <si>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</si>
  <si>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2140516810</t>
  </si>
  <si>
    <t>Меры социальной поддержки на приобретение бытового сжиженного газа для малоимущих граждан</t>
  </si>
  <si>
    <t>2140516990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</si>
  <si>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</si>
  <si>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2140517080</t>
  </si>
  <si>
    <t>Единовременная денежная выплата взамен предоставления земельного участка в собственность бесплатно</t>
  </si>
  <si>
    <t>2140517100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</si>
  <si>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</si>
  <si>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2140517120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</si>
  <si>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</si>
  <si>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2140517150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</si>
  <si>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</si>
  <si>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2140716590</t>
  </si>
  <si>
    <t>Ежемесячная денежная выплата труженикам тыла</t>
  </si>
  <si>
    <t>2140716600</t>
  </si>
  <si>
    <t>Компенсация расходов ветеранов труда на оплату жилых помещений и коммунальных услуг</t>
  </si>
  <si>
    <t>2140716610</t>
  </si>
  <si>
    <t>Ежемесячная денежная выплата реабилитированным лицам</t>
  </si>
  <si>
    <t>2140716620</t>
  </si>
  <si>
    <t>Компенсация расходов реабилитированных лиц на оплату жилых помещений и коммунальных услуг</t>
  </si>
  <si>
    <t>2140716630</t>
  </si>
  <si>
    <t>Ежемесячная денежная выплата лицам, признанным пострадавшими от политических репрессий</t>
  </si>
  <si>
    <t>2140716640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</si>
  <si>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</si>
  <si>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2140716790</t>
  </si>
  <si>
    <t>Компенсация расходов ветеранов труда Брянской области на оплату жилых помещений и коммунальных услуг</t>
  </si>
  <si>
    <t>2140716870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</si>
  <si>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</si>
  <si>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2140716880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</si>
  <si>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</si>
  <si>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21407А4620</t>
  </si>
  <si>
    <t>Компенсация отдельным категориям граждан оплаты взноса на капитальный ремонт общего имущества в многоквартирном доме</t>
  </si>
  <si>
    <t>2140416670</t>
  </si>
  <si>
    <t>Меры социальной поддержки многодетных семей в части бесплатного проезда</t>
  </si>
  <si>
    <t>2140416770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</si>
  <si>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</si>
  <si>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2140416800</t>
  </si>
  <si>
    <t>Компенсация расходов многодетных семей на оплату жилого помещения и коммунальных услуг</t>
  </si>
  <si>
    <t>2140416840</t>
  </si>
  <si>
    <t>Дополнительное ежемесячное пособие по уходу за ребенком-инвалидом</t>
  </si>
  <si>
    <t>2140416860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</si>
  <si>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</si>
  <si>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2140417050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</si>
  <si>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</si>
  <si>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2140417090</t>
  </si>
  <si>
    <t>Единовременное пособие при рождении второго ребенка</t>
  </si>
  <si>
    <t>2140431460</t>
  </si>
  <si>
    <t>Ежемесячное пособие в связи с рождением и воспитанием ребенка</t>
  </si>
  <si>
    <t>21404Д0840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</si>
  <si>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</si>
  <si>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2140917000</t>
  </si>
  <si>
    <t>Дополнительная социальная выплата молодым семьям при рождении (усыновлении) одного ребенка</t>
  </si>
  <si>
    <t>2140110100</t>
  </si>
  <si>
    <t>1006</t>
  </si>
  <si>
    <t>851</t>
  </si>
  <si>
    <t>2140511360</t>
  </si>
  <si>
    <t>Расходы, связанные с исполнением публичных нормативных обязательств и предоставлением социальных и иных выплат</t>
  </si>
  <si>
    <t>2140516960</t>
  </si>
  <si>
    <t>Отдельные мероприятия по развитию и реализации социальной и демографической политики</t>
  </si>
  <si>
    <t>2140517170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</si>
  <si>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</si>
  <si>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2240116980</t>
  </si>
  <si>
    <t>Создание доступной среды для граждан - инвалидов</t>
  </si>
  <si>
    <t>2240316980</t>
  </si>
  <si>
    <t>824</t>
  </si>
  <si>
    <t>0620117410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</si>
  <si>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</si>
  <si>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412</t>
  </si>
  <si>
    <t>4040810930</t>
  </si>
  <si>
    <t>Учреждения, осуществляющие функции и полномочия в сфере имущественных отношений</t>
  </si>
  <si>
    <t>825</t>
  </si>
  <si>
    <t>2520117580</t>
  </si>
  <si>
    <t>Поддержка развития лыжного спорта в Брянской области</t>
  </si>
  <si>
    <t>1101</t>
  </si>
  <si>
    <t>2520217620</t>
  </si>
  <si>
    <t>Обеспечение жильем тренеров, тренеров-преподавателей учреждений физической культуры и спорта Брянской области</t>
  </si>
  <si>
    <t>461</t>
  </si>
  <si>
    <t>462</t>
  </si>
  <si>
    <t>2540217610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</si>
  <si>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</si>
  <si>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2540210980</t>
  </si>
  <si>
    <t>Спортивно-оздоровительные комплексы и центры</t>
  </si>
  <si>
    <t>1103</t>
  </si>
  <si>
    <t>621</t>
  </si>
  <si>
    <t>2540317630</t>
  </si>
  <si>
    <t>Оказание государственной поддержки спортивным сборным командам</t>
  </si>
  <si>
    <t>837</t>
  </si>
  <si>
    <t>37403R2760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</si>
  <si>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</si>
  <si>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0402</t>
  </si>
  <si>
    <t>3740318420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</si>
  <si>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</si>
  <si>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0408</t>
  </si>
  <si>
    <t>За счет фактически выполненных работ в соответствии с заключенными государственными контрактами</t>
  </si>
  <si>
    <t>3740110260</t>
  </si>
  <si>
    <t>Поощрение лиц, имеющих заслуги перед Брянской областью</t>
  </si>
  <si>
    <t>В связи с отсутствием потребности по изготовлению удостоверений</t>
  </si>
  <si>
    <t>3740111350</t>
  </si>
  <si>
    <t>Уплата налогов, сборов и иных обязательных платежей</t>
  </si>
  <si>
    <t>840</t>
  </si>
  <si>
    <t>4040218600</t>
  </si>
  <si>
    <t>Развитие инновационной деятельности</t>
  </si>
  <si>
    <t>4040518620</t>
  </si>
  <si>
    <t>Повышение инвестиционной привлекательности Брянской области</t>
  </si>
  <si>
    <t>4040618650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</si>
  <si>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</si>
  <si>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633</t>
  </si>
  <si>
    <t>842</t>
  </si>
  <si>
    <t>0240312090</t>
  </si>
  <si>
    <t>Оповещение населения об опасностях, возникающих при ведении военных действий и возникновении чрезвычайных ситуаций</t>
  </si>
  <si>
    <t>0204</t>
  </si>
  <si>
    <t>0240212040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</si>
  <si>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</si>
  <si>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0310</t>
  </si>
  <si>
    <t>0220112112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</si>
  <si>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</si>
  <si>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0314</t>
  </si>
  <si>
    <t>0240510230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</si>
  <si>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</si>
  <si>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024059Д830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</si>
  <si>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</si>
  <si>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2025 год</t>
  </si>
  <si>
    <t>2026 год</t>
  </si>
  <si>
    <t>2027 год</t>
  </si>
  <si>
    <t>Социологический мониторинг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</si>
  <si>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</si>
  <si>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Обеспечение деятельности заместителей Губернатора Брянской области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</si>
  <si>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</si>
  <si>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Резервный фонд Правительства Брянской области</t>
  </si>
  <si>
    <t>ИТОГО</t>
  </si>
  <si>
    <t>ИТОГО по государственной программе</t>
  </si>
  <si>
    <t>Достижение показателей деятельности органов исполнительной власти субъектов Российской Федерации</t>
  </si>
  <si>
    <t>7000055490</t>
  </si>
  <si>
    <t>844</t>
  </si>
  <si>
    <t>843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</si>
  <si>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</si>
  <si>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7000058910</t>
  </si>
  <si>
    <t>831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</si>
  <si>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</si>
  <si>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7000010160</t>
  </si>
  <si>
    <t>7000010120</t>
  </si>
  <si>
    <t>838</t>
  </si>
  <si>
    <t>0203</t>
  </si>
  <si>
    <t>Реализация мероприятий по обеспечению безопасности и защищенности объектов (территорий)</t>
  </si>
  <si>
    <t>7000018500</t>
  </si>
  <si>
    <t>0407</t>
  </si>
  <si>
    <t>836</t>
  </si>
  <si>
    <t>833</t>
  </si>
  <si>
    <t>0105</t>
  </si>
  <si>
    <t>830</t>
  </si>
  <si>
    <t>247</t>
  </si>
  <si>
    <t>Обеспечение деятельности мировых судей</t>
  </si>
  <si>
    <t>7000017700</t>
  </si>
  <si>
    <t>122</t>
  </si>
  <si>
    <t>7000010100</t>
  </si>
  <si>
    <t>0107</t>
  </si>
  <si>
    <t>Мероприятия по развитию избирательной системы Брянской области</t>
  </si>
  <si>
    <t>7000010170</t>
  </si>
  <si>
    <t>828</t>
  </si>
  <si>
    <t>1105</t>
  </si>
  <si>
    <t>823</t>
  </si>
  <si>
    <t>1002</t>
  </si>
  <si>
    <t>0209</t>
  </si>
  <si>
    <t>Проведение мероприятий, связанных с обеспечением безопасности населения</t>
  </si>
  <si>
    <t>7000019030</t>
  </si>
  <si>
    <t>Реализация мероприятий по строительству фортификационных сооружений</t>
  </si>
  <si>
    <t>7000016180</t>
  </si>
  <si>
    <t>818</t>
  </si>
  <si>
    <t>0106</t>
  </si>
  <si>
    <t>0104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</si>
  <si>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</si>
  <si>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</si>
  <si>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7000010150</t>
  </si>
  <si>
    <t>0111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</si>
  <si>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</si>
  <si>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7000012000</t>
  </si>
  <si>
    <t>Обеспечение мобилизационной готовности специальных объектов и формирований</t>
  </si>
  <si>
    <t>7000012080</t>
  </si>
  <si>
    <t>112</t>
  </si>
  <si>
    <t>0905</t>
  </si>
  <si>
    <t>1204</t>
  </si>
  <si>
    <t>810</t>
  </si>
  <si>
    <t>809</t>
  </si>
  <si>
    <t>807</t>
  </si>
  <si>
    <t>806</t>
  </si>
  <si>
    <t>804</t>
  </si>
  <si>
    <t>803</t>
  </si>
  <si>
    <t>0103</t>
  </si>
  <si>
    <t>Обеспечение деятельности депутатов Государственной Думы и их помощников в избирательных округах</t>
  </si>
  <si>
    <t>7000051410</t>
  </si>
  <si>
    <t>0705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</si>
  <si>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</si>
  <si>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7000010220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</si>
  <si>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</si>
  <si>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7000010210</t>
  </si>
  <si>
    <t>853</t>
  </si>
  <si>
    <t>7000010020</t>
  </si>
  <si>
    <t>0102</t>
  </si>
  <si>
    <t>Обеспечение деятельности Губернатора Брянской области</t>
  </si>
  <si>
    <t>7000010010</t>
  </si>
  <si>
    <t>801</t>
  </si>
  <si>
    <t>Непрограммная деятельность</t>
  </si>
  <si>
    <t>Государственная поддержка малого и среднего предпринимательства</t>
  </si>
  <si>
    <t>401Э1Д5270</t>
  </si>
  <si>
    <t>813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</si>
  <si>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деятельности, за счет средств резервного фонда Правительства Российской Федерации</t>
  </si>
  <si>
    <t>40201R8390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</si>
  <si>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займам, за счет резервного фонда Правительства Российской Федерации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</si>
  <si>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40201R8361</t>
  </si>
  <si>
    <t>Реализация мероприятия,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</t>
  </si>
  <si>
    <t>401М358480</t>
  </si>
  <si>
    <t>Государственная поддержка малого и среднего предпринимательства в субъектах Российской Федерации</t>
  </si>
  <si>
    <t>401Э155270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</si>
  <si>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</si>
  <si>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4040518690</t>
  </si>
  <si>
    <t>Обеспечение оказания услуг и мер поддержки субъектам малого и среднего предпринимательства и гражданам, желающим вести бизнес, организациями инфраструктуры поддержки малого и среднего предпринимательства</t>
  </si>
  <si>
    <t>401Э118670</t>
  </si>
  <si>
    <t>0410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</si>
  <si>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</si>
  <si>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401Ц418644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</si>
  <si>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</si>
  <si>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401Ц418643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</si>
  <si>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</si>
  <si>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401Ц418641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</si>
  <si>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</si>
  <si>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4040318613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</si>
  <si>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</si>
  <si>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4040611140</t>
  </si>
  <si>
    <t>Учреждения, оказывающие услуги по сопровождению инвестиционных проектов</t>
  </si>
  <si>
    <t>4040511120</t>
  </si>
  <si>
    <t>4040110100</t>
  </si>
  <si>
    <t>Мероприятия по землеустройству и землепользованию</t>
  </si>
  <si>
    <t>4040817420</t>
  </si>
  <si>
    <t>Оценка имущества, признание прав и регулирование имущественных отношений</t>
  </si>
  <si>
    <t>4040817400</t>
  </si>
  <si>
    <t>4040810100</t>
  </si>
  <si>
    <t>4040710100</t>
  </si>
  <si>
    <t>Экономическое развитие, инвестиционная политика и инновационная экономика Брянской области</t>
  </si>
  <si>
    <t>Развитие заправочной инфраструктуры компримированного природного газа</t>
  </si>
  <si>
    <t>37403R2610</t>
  </si>
  <si>
    <t>3740198700</t>
  </si>
  <si>
    <t>Дополнительная потребность на ремонт пожарной сигнализации транспортной инфраструктуры г. Унеча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</si>
  <si>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</si>
  <si>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3740318540</t>
  </si>
  <si>
    <t>Дополнительная потребность на капитальный ремонт зданий и прилегающих территорий транспортной инфраструктуры г. Унеча</t>
  </si>
  <si>
    <t>Экономия сложилась в связи с отсутствием полетов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</si>
  <si>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</si>
  <si>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3740518530</t>
  </si>
  <si>
    <t>Экономия сложилась по результатам проведения конкурсных процедур</t>
  </si>
  <si>
    <t>0411</t>
  </si>
  <si>
    <t>Разработка регионального комплексного плана и стандарта транспортного обслуживания населения</t>
  </si>
  <si>
    <t>3740318490</t>
  </si>
  <si>
    <t>Субсидии организациям воздушного транспорта на осуществление региональных воздушных перевозок пассажиров</t>
  </si>
  <si>
    <t>3740518480</t>
  </si>
  <si>
    <t>Субсидии юридическим лицам, осуществляющим регулярные перевозки пассажиров и багажа автомобильным транспортом, по регулируемым тарифам, на финансовое обеспечение затрат на погашение кредиторской задолженности</t>
  </si>
  <si>
    <t>3740318470</t>
  </si>
  <si>
    <t>1202</t>
  </si>
  <si>
    <t>Обеспечение защищенности пассажирского транспорта, осуществляющего перевозки по регулируемым тарифам</t>
  </si>
  <si>
    <t>3740318460</t>
  </si>
  <si>
    <t>3740210100</t>
  </si>
  <si>
    <t>Развитие промышленности, транспорта и связи Брянской области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</si>
  <si>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</si>
  <si>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361Ч654290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</si>
  <si>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</si>
  <si>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3640151292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</si>
  <si>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</si>
  <si>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3640151291</t>
  </si>
  <si>
    <t>Учреждения, оказывающие услуги в сфере лесных отношений</t>
  </si>
  <si>
    <t>3640211070</t>
  </si>
  <si>
    <t>3640210100</t>
  </si>
  <si>
    <t>Развитие лесного хозяйства Брянской области</t>
  </si>
  <si>
    <t>Организация временного трудоустройства работников, находящихся под риском увольнения, за счет средств резервного фонда Правительства Российской Федерации</t>
  </si>
  <si>
    <t>321Л358700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</si>
  <si>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</si>
  <si>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3240217940</t>
  </si>
  <si>
    <t>Центры занятости населения</t>
  </si>
  <si>
    <t>3240311030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</si>
  <si>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</si>
  <si>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Закупка и монтаж оборудования для создания "умных" спортивных площадок</t>
  </si>
  <si>
    <t>25201А7530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</si>
  <si>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</si>
  <si>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25202R1430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</si>
  <si>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</si>
  <si>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2540217663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</si>
  <si>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</si>
  <si>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2540217661</t>
  </si>
  <si>
    <t>Спортивные школы, спортивные школы олимпийского резерва</t>
  </si>
  <si>
    <t>2540310990</t>
  </si>
  <si>
    <t>2540310980</t>
  </si>
  <si>
    <t>2540110100</t>
  </si>
  <si>
    <t>Развитие физической культуры и спорта Брянской области</t>
  </si>
  <si>
    <t>Реализация мероприятий в сфере реабилитации и абилитации инвалидов</t>
  </si>
  <si>
    <t>22403R5140</t>
  </si>
  <si>
    <t>Доступная среда Брянской области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</si>
  <si>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</si>
  <si>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2140516900</t>
  </si>
  <si>
    <t>Предоставление субсидий льготным категориям граждан на покупку и установку газоиспользующего оборудования, проведение работ при социальной газификации (догазификации)</t>
  </si>
  <si>
    <t>21405R1570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</si>
  <si>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</si>
  <si>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211Я253130</t>
  </si>
  <si>
    <t>Социальная поддержка Героев Советского Союза, Героев Российской Федерации и полных кавалеров ордена Славы</t>
  </si>
  <si>
    <t>2140552520</t>
  </si>
  <si>
    <t>2140552400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</si>
  <si>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</si>
  <si>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2140552200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</si>
  <si>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</si>
  <si>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2140551980</t>
  </si>
  <si>
    <t>Единовременная выплата некоторым категориям граждан Российской Федерации в связи с 80-й годовщиной Победы в Великой Отечественной войне 1941 - 1945 годов на территории Брянской области</t>
  </si>
  <si>
    <t>2140717160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</si>
  <si>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</si>
  <si>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2140517110</t>
  </si>
  <si>
    <t>Предоставление льготного проезда на железнодорожном транспорте пригородного сообщения труженикам тыла</t>
  </si>
  <si>
    <t>2140716950</t>
  </si>
  <si>
    <t>Предоставление льготного проезда на железнодорожном транспорте пригородного сообщения ветеранам труда</t>
  </si>
  <si>
    <t>2140716940</t>
  </si>
  <si>
    <t>Возмещение специализированным службам по вопросам похоронного дела расходов по захоронению умерших граждан</t>
  </si>
  <si>
    <t>2140516920</t>
  </si>
  <si>
    <t>Областной материнский (семейный) капитал</t>
  </si>
  <si>
    <t>211Я216910</t>
  </si>
  <si>
    <t>Единовременное пособие многодетной семье при рождении ребенка</t>
  </si>
  <si>
    <t>211Я216890</t>
  </si>
  <si>
    <t>Дополнительное единовременное пособие при рождении ребенка</t>
  </si>
  <si>
    <t>211Я116820</t>
  </si>
  <si>
    <t>2140516761</t>
  </si>
  <si>
    <t>Субсидии Адвокатской палате Брянской области на предоставление бесплатной юридической помощи гражданам</t>
  </si>
  <si>
    <t>2140516690</t>
  </si>
  <si>
    <t>Меры социальной поддержки ветеранов труда Брянской области в части предоставления льготного проезда</t>
  </si>
  <si>
    <t>2140716660</t>
  </si>
  <si>
    <t>Оказание государственной поддержки социально ориентированным некоммерческим организациям</t>
  </si>
  <si>
    <t>2140611370</t>
  </si>
  <si>
    <t>Мероприятия в сфере пожарной безопасности</t>
  </si>
  <si>
    <t>2140211290</t>
  </si>
  <si>
    <t>Учреждения, осуществляющие функции и полномочия в сфере оказания бесплатной юридической помощи</t>
  </si>
  <si>
    <t>2140210860</t>
  </si>
  <si>
    <t>Учреждения для детей-сирот и детей, оставшихся без попечения родителей</t>
  </si>
  <si>
    <t>2140210850</t>
  </si>
  <si>
    <t>Учреждения, обеспечивающие оказание услуг в сфере социальной политики</t>
  </si>
  <si>
    <t>2140210840</t>
  </si>
  <si>
    <t>Реабилитационные центры и центры помощи</t>
  </si>
  <si>
    <t>2140210830</t>
  </si>
  <si>
    <t>Специализированные учреждения для несовершеннолетних, нуждающихся в социальной реабилитации</t>
  </si>
  <si>
    <t>2140210820</t>
  </si>
  <si>
    <t>Стационарные социальные учреждения</t>
  </si>
  <si>
    <t>2140210810</t>
  </si>
  <si>
    <t>Комплексные центры социального обслуживания населения</t>
  </si>
  <si>
    <t>2140210800</t>
  </si>
  <si>
    <t>Учреждения, осуществляющие функции и полномочия в сфере социальной и демографической политики</t>
  </si>
  <si>
    <t>2140210790</t>
  </si>
  <si>
    <t>350</t>
  </si>
  <si>
    <t>2140510260</t>
  </si>
  <si>
    <t>322</t>
  </si>
  <si>
    <t>2140551340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</si>
  <si>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</si>
  <si>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2140516730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</si>
  <si>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</si>
  <si>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2140859300</t>
  </si>
  <si>
    <t>Социальная и демографическая политика Брянской области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</si>
  <si>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</si>
  <si>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191И516194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</si>
  <si>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</si>
  <si>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191И954180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</si>
  <si>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</si>
  <si>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191И8А4470</t>
  </si>
  <si>
    <t>0701</t>
  </si>
  <si>
    <t>Реализация проектов комплексного развития территорий</t>
  </si>
  <si>
    <t>191И2А3180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</si>
  <si>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</si>
  <si>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191И89Д090</t>
  </si>
  <si>
    <t>245</t>
  </si>
  <si>
    <t>Развитие и совершенствование сети автомобильных дорог общего пользования местного значения</t>
  </si>
  <si>
    <t>191И89Д020</t>
  </si>
  <si>
    <t>191И854470</t>
  </si>
  <si>
    <t>Учреждения, осуществляющие функции и полномочия в сфере капитального строительства</t>
  </si>
  <si>
    <t>1940110380</t>
  </si>
  <si>
    <t>1940110100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</si>
  <si>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</si>
  <si>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1840610100</t>
  </si>
  <si>
    <t>512</t>
  </si>
  <si>
    <t>1402</t>
  </si>
  <si>
    <t>1840415850</t>
  </si>
  <si>
    <t>1840110100</t>
  </si>
  <si>
    <t>1840110020</t>
  </si>
  <si>
    <t>Управление государственными финансами Брянской области</t>
  </si>
  <si>
    <t>Обеспечение защищенности специализированных автотранспортных средств, предназначенных для организации развозной торговли (автолавок)</t>
  </si>
  <si>
    <t>1740418680</t>
  </si>
  <si>
    <t>1740410100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</si>
  <si>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</si>
  <si>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17202R4803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</si>
  <si>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</si>
  <si>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17202R4801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</si>
  <si>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(создание животноводческих комплексов молочного направления (молочных ферм))</t>
  </si>
  <si>
    <t>17201R4742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</si>
  <si>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</si>
  <si>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17201R4741</t>
  </si>
  <si>
    <t>Возмещение части прямых понесенных затрат на создание и (или) модернизацию объектов агропромышленного комплекса</t>
  </si>
  <si>
    <t>17201R4720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</si>
  <si>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</si>
  <si>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171Е455334</t>
  </si>
  <si>
    <t>Кадровое обеспечение агропромышленного комплекса</t>
  </si>
  <si>
    <t>1720515290</t>
  </si>
  <si>
    <t>Учреждения, осуществляющие функции и полномочия по управлению сельским хозяйством</t>
  </si>
  <si>
    <t>1740110750</t>
  </si>
  <si>
    <t>1740110100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</si>
  <si>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</si>
  <si>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16202К7510</t>
  </si>
  <si>
    <t>Модернизация инфраструктуры общего образования в отдельных субъектах Российской Федерации</t>
  </si>
  <si>
    <t>16202А2390</t>
  </si>
  <si>
    <t>16202R2390</t>
  </si>
  <si>
    <t>1620298060</t>
  </si>
  <si>
    <t>Строительство (реконструкция) учреждений образования</t>
  </si>
  <si>
    <t>1620214920</t>
  </si>
  <si>
    <t>1640198700</t>
  </si>
  <si>
    <t>Осуществление переданных полномочий Российской Федерации в сфере образования</t>
  </si>
  <si>
    <t>1640159900</t>
  </si>
  <si>
    <t>Создание образовательно-производственных кластеров в отдельных субъектах Российской Федерации за счет средств резервного фонда Правительства Российской Федерации</t>
  </si>
  <si>
    <t>161Ю958860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</si>
  <si>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</si>
  <si>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161Ю653030</t>
  </si>
  <si>
    <t>465</t>
  </si>
  <si>
    <t>Строительство (реконструкция) объектов теплоснабжения</t>
  </si>
  <si>
    <t>162021И050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</si>
  <si>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</si>
  <si>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1640218611</t>
  </si>
  <si>
    <t>Отдельные мероприятия по развитию образования</t>
  </si>
  <si>
    <t>1640114820</t>
  </si>
  <si>
    <t>1640814820</t>
  </si>
  <si>
    <t>Мероприятия по проведению оздоровительной кампании детей</t>
  </si>
  <si>
    <t>1640614790</t>
  </si>
  <si>
    <t>0707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</si>
  <si>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</si>
  <si>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1640214750</t>
  </si>
  <si>
    <t>Дополнительные меры государственной поддержки педагогических работников</t>
  </si>
  <si>
    <t>1640414740</t>
  </si>
  <si>
    <t>1640111320</t>
  </si>
  <si>
    <t>Мероприятия по работе с семьей, детьми и молодежью</t>
  </si>
  <si>
    <t>1640511310</t>
  </si>
  <si>
    <t>Учреждения, обеспечивающие оказание услуг в сфере образования</t>
  </si>
  <si>
    <t>1640110740</t>
  </si>
  <si>
    <t>0703</t>
  </si>
  <si>
    <t>Организации дополнительного образования</t>
  </si>
  <si>
    <t>1640210660</t>
  </si>
  <si>
    <t>1640310650</t>
  </si>
  <si>
    <t>613</t>
  </si>
  <si>
    <t>Общеобразовательные организации</t>
  </si>
  <si>
    <t>1640210640</t>
  </si>
  <si>
    <t>1640410260</t>
  </si>
  <si>
    <t>Ремонт объектов недвижимого имущества, находящегося в государственной собственности Брянской области</t>
  </si>
  <si>
    <t>1640110180</t>
  </si>
  <si>
    <t>1640110100</t>
  </si>
  <si>
    <t>Развитие образования и науки Брянской области</t>
  </si>
  <si>
    <t>Осуществление переданных полномочий Российской Федерации в отношении объектов культурного наследия</t>
  </si>
  <si>
    <t>1540659500</t>
  </si>
  <si>
    <t>Учреждения, обеспечивающие оказание услуг в сфере культуры</t>
  </si>
  <si>
    <t>1540610620</t>
  </si>
  <si>
    <t>1540610100</t>
  </si>
  <si>
    <t>Создание и (или) модернизация инфраструктуры в сфере культуры муниципальной собственности</t>
  </si>
  <si>
    <t>15201А1100</t>
  </si>
  <si>
    <t>15201R1100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</si>
  <si>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</si>
  <si>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151Я555192</t>
  </si>
  <si>
    <t>Государственная поддержка отрасли культуры</t>
  </si>
  <si>
    <t>151Я555190</t>
  </si>
  <si>
    <t>464</t>
  </si>
  <si>
    <t>Строительство (реконструкция) учреждений культуры</t>
  </si>
  <si>
    <t>152011И030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</si>
  <si>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</si>
  <si>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151Я514351</t>
  </si>
  <si>
    <t>Организация и проведение общественно значимых мероприятий, проводимых учреждениями культуры Брянской области</t>
  </si>
  <si>
    <t>1540414320</t>
  </si>
  <si>
    <t>Организации дополнительного профессионального образования</t>
  </si>
  <si>
    <t>1540410670</t>
  </si>
  <si>
    <t>1540210620</t>
  </si>
  <si>
    <t>Государственные архивы</t>
  </si>
  <si>
    <t>1540110570</t>
  </si>
  <si>
    <t>Театры, концертные и другие организации исполнительских искусств</t>
  </si>
  <si>
    <t>1540210560</t>
  </si>
  <si>
    <t>1540510100</t>
  </si>
  <si>
    <t>Развитие культуры и туризма в Брянской области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</si>
  <si>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</si>
  <si>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14405R3850</t>
  </si>
  <si>
    <t>Развитие паллиативной медицинской помощи</t>
  </si>
  <si>
    <t>14405R2010</t>
  </si>
  <si>
    <t>Осуществление переданных полномочий Российской Федерации в сфере охраны здоровья</t>
  </si>
  <si>
    <t>1440759800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</si>
  <si>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</si>
  <si>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141ДА55460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</si>
  <si>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</si>
  <si>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1440554600</t>
  </si>
  <si>
    <t>141Д153650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</si>
  <si>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</si>
  <si>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141Я353140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</si>
  <si>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</si>
  <si>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141Д451580</t>
  </si>
  <si>
    <t>Оказание медицинских услуг по профилю "Ортопедическая стоматология" участникам специальной военной операции</t>
  </si>
  <si>
    <t>1440113930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</si>
  <si>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</si>
  <si>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1440513820</t>
  </si>
  <si>
    <t>Мероприятия, направленные на снижение управляемых инфекций</t>
  </si>
  <si>
    <t>1440513710</t>
  </si>
  <si>
    <t>1440410650</t>
  </si>
  <si>
    <t>Учреждения, обеспечивающие оказание услуг в сфере здравоохранения</t>
  </si>
  <si>
    <t>1440710530</t>
  </si>
  <si>
    <t>Санатории, пансионаты, дома отдыха и турбазы</t>
  </si>
  <si>
    <t>1440310470</t>
  </si>
  <si>
    <t>0906</t>
  </si>
  <si>
    <t>Центры, станции и отделения переливания крови</t>
  </si>
  <si>
    <t>1440210450</t>
  </si>
  <si>
    <t>0904</t>
  </si>
  <si>
    <t>Станции скорой и неотложной помощи</t>
  </si>
  <si>
    <t>1440110440</t>
  </si>
  <si>
    <t>1440410260</t>
  </si>
  <si>
    <t>Развитие здравоохранения Брянской области</t>
  </si>
  <si>
    <t>Формирование современной городской среды Брянской области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</si>
  <si>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</si>
  <si>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12202R8790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</si>
  <si>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</si>
  <si>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12204R8010</t>
  </si>
  <si>
    <t>1240198700</t>
  </si>
  <si>
    <t>1220297520</t>
  </si>
  <si>
    <t>Обеспечение устойчивого сокращения непригодного для проживания жилищного фонда (за счет средств областного бюджета)</t>
  </si>
  <si>
    <t>121И267484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</si>
  <si>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</si>
  <si>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121И267483</t>
  </si>
  <si>
    <t>1240110100</t>
  </si>
  <si>
    <t>1240310100</t>
  </si>
  <si>
    <t>Развитие топливно-энергетического комплекса и жилищно-коммунального хозяйства Брянской области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</si>
  <si>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</si>
  <si>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111Ю213260</t>
  </si>
  <si>
    <t>1140611350</t>
  </si>
  <si>
    <t>360</t>
  </si>
  <si>
    <t>1140411310</t>
  </si>
  <si>
    <t>340</t>
  </si>
  <si>
    <t>1140610100</t>
  </si>
  <si>
    <t>1140698700</t>
  </si>
  <si>
    <t>1140113310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</si>
  <si>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</si>
  <si>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1140113240</t>
  </si>
  <si>
    <t>1140111370</t>
  </si>
  <si>
    <t>Печатные средства массовой информации</t>
  </si>
  <si>
    <t>1140310320</t>
  </si>
  <si>
    <t>Региональная политика Брянской области</t>
  </si>
  <si>
    <t>Осуществление переданных полномочий Российской Федерации в области охраны и использования охотничьих ресурсов</t>
  </si>
  <si>
    <t>0840459700</t>
  </si>
  <si>
    <t>Осуществление отдельных полномочий в области водных отношений</t>
  </si>
  <si>
    <t>0840451280</t>
  </si>
  <si>
    <t>Охрана окружающей среды, воспроизводство и использование природных ресурсов Брянской области</t>
  </si>
  <si>
    <t>Комплексное развитие сельских территорий Брянской области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</si>
  <si>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</si>
  <si>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</si>
  <si>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0240451180</t>
  </si>
  <si>
    <t>0240312080</t>
  </si>
  <si>
    <t>0240210670</t>
  </si>
  <si>
    <t>0240110100</t>
  </si>
  <si>
    <t>Строительство (реконструкция) объектов мировой юстиции</t>
  </si>
  <si>
    <t>022021И100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</si>
  <si>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</si>
  <si>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0240111300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</si>
  <si>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</si>
  <si>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Пояснение</t>
  </si>
  <si>
    <t>НР (наименование)</t>
  </si>
  <si>
    <t>НР (код)</t>
  </si>
  <si>
    <t>Перераспределение бюджетных ассигнований на разработку проектно-сметной документации (памятный знак и ГПС по охране с. Журиничи)</t>
  </si>
  <si>
    <t>Увеличение бюджетных ассигнований на расходы на проведение капитального ремонта</t>
  </si>
  <si>
    <t>Недостаток средств на оплату транспортного налога</t>
  </si>
  <si>
    <t>Экономия по земельному налогу</t>
  </si>
  <si>
    <t>Недостаток средств на оплату коммунальных услуг</t>
  </si>
  <si>
    <t>Недостаток средств по оплате командировочных расходов в связи с необходимостью обучения системных администраторов территориальных избирательных комиссий ГАС РФ "Выборы"2.0</t>
  </si>
  <si>
    <t>Уменьшение бюджетных ассигнований по итогам проводимого конкурса</t>
  </si>
  <si>
    <t>Увеличение бюджетных ассигнований на оказание государственной поддержки спортивным сборным командам</t>
  </si>
  <si>
    <t>Увеличение бюджетных ассигнований на мероприятия по вовлечению населения в занятия физической культурой и массовым спортом, участие в соревнованиях различного уровня</t>
  </si>
  <si>
    <t>Уменьшение бюджетных ассигнований, выделенных Новозыбковскому городскому округу на обустройство лыжероллерной трассы (система видеонаблюдения)</t>
  </si>
  <si>
    <t>Экономия в связи с проведением закупочных процедур</t>
  </si>
  <si>
    <t>Увеличение ассигнований на повышение оплаты труда работникам ГБУ "Брянскоблтехинвентаризация"</t>
  </si>
  <si>
    <t>Выплаты на возмещение затрат пунктам временного размещения граждан</t>
  </si>
  <si>
    <t>Выплаты пострадавшим в результате чрезвычайных ситуаций</t>
  </si>
  <si>
    <t>В связи с уточнением кода бюджетной классификации</t>
  </si>
  <si>
    <t>Снижение числа обращений граждан</t>
  </si>
  <si>
    <t>Экономия в связи с сокращением участия несовершеннолетних во временном трудоустройстве</t>
  </si>
  <si>
    <t>Уменьшение численности получателей</t>
  </si>
  <si>
    <t>Уменьшение в соответствии с дополнительными соглашениями</t>
  </si>
  <si>
    <t>Уточнение кода бюджетной классификации</t>
  </si>
  <si>
    <t>Перераспределение в связи с фактической необходимостью</t>
  </si>
  <si>
    <t>Увеличение в связи с фактической потребностью</t>
  </si>
  <si>
    <t>Уточнение вида расходов в связи с изменением категории получателей субсидии</t>
  </si>
  <si>
    <t>Перераспределение между мерами социальной поддержки</t>
  </si>
  <si>
    <t>Отсутствие получателей данной категории</t>
  </si>
  <si>
    <t>Перераспределение в связи со сложившейся экономией</t>
  </si>
  <si>
    <t>Изменение в связи с уменьшением численности получателей</t>
  </si>
  <si>
    <t>Изменение в связи с увеличением численности получателей</t>
  </si>
  <si>
    <t>В связи с уменьшением количества получателей</t>
  </si>
  <si>
    <t>Перераспределение бюджетных ассигнований в связи с необходимостью оплаты налога на имущество</t>
  </si>
  <si>
    <t>Недостаток средств на компенсационные выплаты при увольнении сотрудников департамента</t>
  </si>
  <si>
    <t>Экономия средств</t>
  </si>
  <si>
    <t>Увеличение ассигнований на повышение оплаты труда работникам государственных казенных учреждений, подведомственных департаменту сельского хозяйства Брянской области</t>
  </si>
  <si>
    <t>Перераспределение в связи с уточнением кода бюджетной классификации</t>
  </si>
  <si>
    <t>Увеличение ассигнований на информационное освещение деятельности</t>
  </si>
  <si>
    <t>Уменьшение ассигнований в связи со сложившейся экономией (факт посещения образовательных организаций обучающимися)</t>
  </si>
  <si>
    <t>Уменьшение ассигнований в связи со сложившейся экономией (приобретение школьной формы)</t>
  </si>
  <si>
    <t>Увеличение ассигнований на проведение капитального ремонта муниципальных образовательных организаций по результатам конкурсного отбора</t>
  </si>
  <si>
    <t>Уменьшение ассигнований по организацию проезда одаренных детей в организации оздоровления за пределы территории Брянской области</t>
  </si>
  <si>
    <t>Уменьшение ассигнований исходя из фактического посещения детьми детских садов</t>
  </si>
  <si>
    <t>Увеличение ассигнований для организации участия делегаций Брянской области во Всероссийском слете казачьей молодежи "Готов к труду и обороне", всероссийской военно-спортивной игре "Казачий сполох" и всероссийской спартакиаде допризывной казачьей молодежи</t>
  </si>
  <si>
    <t>Уменьшение в связи со сложившейся экономией</t>
  </si>
  <si>
    <t>Увеличение ассигнований в связи с ростом стоимости услуги</t>
  </si>
  <si>
    <t>Увеличение ассигнований на организацию и проведение государственной итоговой аттестации и ЕГЭ</t>
  </si>
  <si>
    <t>Перераспределение ассигнований на иные цели (проведение ЕГЭ)</t>
  </si>
  <si>
    <t>Увеличение бюджетных ассигнований:
- на повышение оплаты труда отдельных категорий работников бюджетной сферы;
- на функционирование филиала Ай-ти Куба в Почепе;
- на уплату налога на имущества ГАНОУ РЦПД "Огма"</t>
  </si>
  <si>
    <t>Увеличение бюджетных ассигнований на повышение оплаты труда отдельных категорий работников бюджетной сферы</t>
  </si>
  <si>
    <t>Увеличение бюджетных ассигнований на выплату вознаграждения лицам, которым присвоено звание "Заслуженный работник образования" в связи с увеличение количества получателей</t>
  </si>
  <si>
    <t>Увеличение бюджетных ассигнований на проведение мероприятий, связанных с обеспечением безопасности населения</t>
  </si>
  <si>
    <t>Перераспределение бюджетных ассигнований на интерактивный выставочный проект «Величие Подвига», посвященный 80-летию Победы в Великой Отечественной войне</t>
  </si>
  <si>
    <t>Недостаток средств по оплате административных штрафов и исполнительных сборов</t>
  </si>
  <si>
    <t>Перераспределение бюджетных ассигнований в связи с недостатком средств на компенсационные выплаты при увольнении, уплату транспортного налога</t>
  </si>
  <si>
    <t>Увеличение расходов на информационное освещение деятельности органов государственной власти</t>
  </si>
  <si>
    <t>Восстановление неиспользованного в 2025 году остатка средств</t>
  </si>
  <si>
    <t>Реализация инфраструктурного проекта "Реконструкция Бордовичских водозаборных сооружений в г. Брянске Брянской области" за счет средств казначейского инфраструктурного кредита</t>
  </si>
  <si>
    <t>Экономия бюджетных средств по результатам торгов по объекту "Строительство очистных сооружений в п. Локоть Брасовского района Брянской области"</t>
  </si>
  <si>
    <t>Предусмотрены средства на реализацию мероприятий по проведению социального мониторинга</t>
  </si>
  <si>
    <t>Передача земельного участка управлению молодежной политики Брянской области</t>
  </si>
  <si>
    <t>Увеличение бюджетных ассигнований в связи с поступлением гранта Президента Российской Федерации на развитие гражданского общества</t>
  </si>
  <si>
    <t>Перераспределение расходов в связи с необходимостью оплаты расходов по исполнительным листам</t>
  </si>
  <si>
    <t>Оплата задолженности по государственному контракту на основании исполнительного листа</t>
  </si>
  <si>
    <t>Уменьшение ассигнований в связи с необходимостью оплаты задолженности по государственному контракту на основании исполнительного листа</t>
  </si>
  <si>
    <t>Перераспределение бюджетных ассигнований для оплаты государственной пошлины за государственную регистрацию</t>
  </si>
  <si>
    <t>Экономия бюджетных ассигнований на приобретение оборудования и товаров ветеринарного назначения, а также на выполнение работ по ликвидации неиспользуемых скотомогильников</t>
  </si>
  <si>
    <t>В связи с недостаточностью ассигнований бюджетным ветучреждениям на финансовое обеспечение государственного задания на оказание госуслуг</t>
  </si>
  <si>
    <t>Перераспределение бюджетных ассигнований в связи с необходимостью оплаты коммунальных расходов</t>
  </si>
  <si>
    <t>Перераспределение средств на текущие расходы</t>
  </si>
  <si>
    <t>Компенсационные выплаты в связи с окончанием срока полномочий</t>
  </si>
  <si>
    <t>Увеличение бюджетных ассигнований на приобретение 2 автомобилей</t>
  </si>
  <si>
    <t>Увеличение бюджетных средств для завершения проектных работ по объекту "Областной центр лыжного спорта в г. Брянске"</t>
  </si>
  <si>
    <t>Увеличение лимита в целях оплаты затрат по тех. присоединению к электрическим сетям для своевременного ввода объекта "Строительство детского сада в пос. Свень, ул. Соборная, Брянский район Брянкой области" в эксплуатацию</t>
  </si>
  <si>
    <t>Увеличение бюджетных ассигнований на приобретение 10 автомобилей</t>
  </si>
  <si>
    <t>Недостаток средств на оплату расходов по исполнительным листам</t>
  </si>
  <si>
    <t>Увеличение расходов на осуществление расходов по информационному обеспечению деятельности органов государственной власти</t>
  </si>
  <si>
    <t>Недостаток средств с связи с приобретением мебели и техники</t>
  </si>
  <si>
    <t>Уменьшение в связи с экономией ассигнований, предусмотренных на организацию и проведение независимой оценки качества предоставляемых государственных услуг по результатам закупочных процедур</t>
  </si>
  <si>
    <t>Увеличение ассигнований на приобретение нагрудного знака и удостоверения к почетному званию «Заслуженный работник образования Брянской области»</t>
  </si>
  <si>
    <t>Уменьшение ассигнований на проезд сопровождающих групп одаренных детей в организации оздоровления за пределы территории Брянской области</t>
  </si>
  <si>
    <t>Средства на оплату труда и начисления по выплате по оплате труда стажера</t>
  </si>
  <si>
    <t>Экономия по командировочным расходам</t>
  </si>
  <si>
    <t>Уменьшение бюджетных ассигнований связано с отсутствием необходимости выкупа изъятых земельных участков в 2025 году.</t>
  </si>
  <si>
    <t>Уменьшение в связи с отсутствием потребности в бюджетных ассигнованиях, предусмотренных ГБУ "Брянскоблтехинвентаризация" на исполнение судебных актов РФ и на проведение судебно-оценочных экспертиз</t>
  </si>
  <si>
    <t>Уменьшение в связи с отсутствием потребности в бюджетных ассигнованиях, предусмотренных на исполнение судебных актов РФ</t>
  </si>
  <si>
    <t>Уменьшение бюджетных ассигнований в связи с экономией по оплате учебно-тренировочных сборов</t>
  </si>
  <si>
    <t>Увеличение ассигнований на повышение оплаты труда работникам ГБУ Брянской области "Лесопожарная служба"</t>
  </si>
  <si>
    <t>Необходимость выполнения ГБУ Брянской области «Лесопожарная служба» работ по лесовосстановлению на территории лесного фонда лесничеств</t>
  </si>
  <si>
    <t>Необходимость выполнения ГБУ Брянской области «Лесопожарная служба» работ по лесовосстановлению на территории лесного фонда лесничеств в рамках регионального проекта "Сохранение лесов (Брянская область)"</t>
  </si>
  <si>
    <t>Недостаток средств сложился в связи с увеличением количества граждан отдельных категорий, воспользовавшихся правом льготного проезда по социальной транспортной карте</t>
  </si>
  <si>
    <t>Дополнительная потребность на реализацию мероприятий по обеспечению защищенности пассажирского транспорта, осуществляющего перевозки по регулируемым тарифам (приобретение РЭБ)</t>
  </si>
  <si>
    <t>Дополнительная потребность на финансовое обеспечение затрат на погашение кредиторской задолженности</t>
  </si>
  <si>
    <t>Средства на оплату налогов в связи с передачей земельного участка</t>
  </si>
  <si>
    <t>Уточнение ассигнований в связи экономией</t>
  </si>
  <si>
    <t>Увеличение ассигнований в связи с необходимостью обеспечения жильем тренеров</t>
  </si>
  <si>
    <t>Экономия по итогам исполнения государственного контракта на объект "Реконструкция автомобильной дороги Яковск - Копылин на участке км 0+200 - км 3+300 в Трубчевском муниципальном районе Брянской области"</t>
  </si>
  <si>
    <t>Корректировка КБК по объекту "Строительство детской школы искусств (Брянская область, г. Брянск, ул. Флотская, пойма реки Десна, 32:28:0015301:2401)"</t>
  </si>
  <si>
    <t>Восстановление неиспользованного в 2024 году остатка средств федерального бюджета по объекту "Школа в районе бывшего аэропорта города Брянска" и софинансирование областного бюджета</t>
  </si>
  <si>
    <t>Перераспределение средств на 2026 год по объекту "Строительство школы на территории бывшего аэропорта по ул. Амосова в Советском районе г. Брянска"</t>
  </si>
  <si>
    <t>Перераспределение средств по смете ГКУ "Управление капитального строительства Брянкой области"</t>
  </si>
  <si>
    <t>Перераспределение средств между кодами бюджетной классификации при уточнении видов работ</t>
  </si>
  <si>
    <t>Выделение дополнительных средств федерального бюджета и обеспечение софинансирования из областного бюджета в целях реализации мероприятий развития и приведения в нормативное состояние автомобильных дорог регионального значения</t>
  </si>
  <si>
    <t>Перераспределение средств по итогам заключенных контрактов и выполненных работ</t>
  </si>
  <si>
    <t>В связи с уточнением штатного расписания</t>
  </si>
  <si>
    <t>Уменьшение средств, предусмотренных на капитальный ремонт помещений административного здания</t>
  </si>
  <si>
    <t>Перераспределение ассигнований</t>
  </si>
  <si>
    <t>Увеличение ассигнований в целях оплаты задолженности по исковым требованиям</t>
  </si>
  <si>
    <t>Увеличение ассигнований в целях оплаты налоговых платежей</t>
  </si>
  <si>
    <t>Перераспределение средств</t>
  </si>
  <si>
    <t>Экономия по итогам проведения торгов и исключения объекта (по итогам изысканий невозможно достроить тросовое ограждение в рамках капитального ремонта)</t>
  </si>
  <si>
    <t>Перераспределение средств в целях достижения результатов регионального проекта</t>
  </si>
  <si>
    <t>Дополнительные средства Фонда развития территорий</t>
  </si>
  <si>
    <t>Увеличение лимита в целях оплаты судебной задолженности по исковым требованиям</t>
  </si>
  <si>
    <t>Восстановление неиспользованного в 2024 году остатка</t>
  </si>
  <si>
    <t>Недостаток средств на обеспечение деятельности</t>
  </si>
  <si>
    <t>Уточнение КБК</t>
  </si>
  <si>
    <t>Недостаток средств на проведение мероприятий по поддержке экспорта</t>
  </si>
  <si>
    <t>Обеспечение деятельности и проведение выставки</t>
  </si>
  <si>
    <t>Поступление из федерального бюджета</t>
  </si>
  <si>
    <t>В связи с признанием утратившим силу Постановления от 25.12.2015 № 718-п "О предоставлении субсидии на осуществление капитальных вложений по объектам "Реконструкция музея-усадьбы А.К. Толстого. Брянская обл., Почепский р-н, с. Красный Рог" и "Реконструкция Охотничьего замка (здания литературно-мемориального музея А.К. Толстого) в с. Красный Рог Почепского района Брянской области"</t>
  </si>
  <si>
    <t>Восстановление остатков федерального бюджета и софинансирование средств областного бюджета по объекту: "Реконструкция здания МБУДО "Детская школа искусств № 10" по адресу: г. Брянск, ул. Б. Хмельницкого, д. 79"</t>
  </si>
  <si>
    <t>Уменьшение средств в связи с экономией по объектам: "Строительство столовой МБОУ "Мглинская СОШ № 1" по адресу: площадь Советская г. Мглина Брянской области", "Строительство пристройки к зданию МБОУ СОШ № 13 имени Героя Советского Союза И.Б. Катунина г. Брянска"</t>
  </si>
  <si>
    <t>В соответствии с протоколом заочного голосования президиума (штаба) Правительственной комиссии по региональному развитию в Российской Федерации от 16.10.2025 № 148пр корректируются средства КИК между 2025 и 2026 годами по объекту "Строительство школы на территории бывшего аэропорта по ул. Амосова в Советском районе г. Брянска"</t>
  </si>
  <si>
    <t>В соответствии с протоколом заочного голосования президиума (штаба) Правительственной комиссии по региональному развитию в Российской Федерации от 16.10.2025 № 148пр восстанавливаются неиспользованные средства ИБК по объекту "Строительство школы на территории бывшего аэропорта по ул. Амосова в Советском районе г. Брянска"</t>
  </si>
  <si>
    <t>Выделение дополнительных средств федерального бюджета на строительство дороги дублера ул. Карачижской (от дома № 79/1 по пр-ту Ст. Димитрова до ул. Калинина) в Советском районе г. Брянска, Брянская область</t>
  </si>
  <si>
    <t>Уточнение объемов ассигнований и кодов бюджетной классификации на объект "Строительство дороги дублера ул. Карачижской (от дома № 79/1 по пр-ту Ст. Димитрова до ул. Калинина) в Советском районе г. Брянска, Брянская область"</t>
  </si>
  <si>
    <t>Перераспределение бюджетных ассигнований на оплату расходов по исполнительному листу ФС № 048395693 от 05.05.2025</t>
  </si>
  <si>
    <t>Средства на реализацию распоряжения Правительства Брянской области от 17.09.2025 № 318-рп (компенсационные выплаты руководителю)</t>
  </si>
  <si>
    <t>Уменьшение ассигнований на основании уведомления о предоставлении субсидии, субвенции, иного межбюджетного трансферта, имеющих целевое назначение, от 22.08.2025 № 150-2025-2-001/001</t>
  </si>
  <si>
    <t>Средства на реализацию распоряжения Правительства Брянской области от 17.09.2025 № 318-рп</t>
  </si>
  <si>
    <t>Увеличение единой субвенции (уведомление от 01.07.2025 № 150-2025-2-012/001)</t>
  </si>
  <si>
    <t>Перераспределение бюджетных ассигнований на реализацию Указов Губернатора Брянской области от 22.10.2025 № 122, № 124, № 125, увеличение расходов за счет поступлением средств единой субвенции (уведомление от 01.07.2025 № 150-2025-2-012/001)</t>
  </si>
  <si>
    <t>Увеличение бюджетных средств в соответствии с распоряжением Правительства РФ от 15.10.2025 № 2885-р (приобретение 37 блочно-модульных котельных)</t>
  </si>
  <si>
    <t>Расходы на выплаты персоналу в целях доведения средней заработной платы до целевого показателя по распоряжению Правительства Брянской области от 22.10.2025 № 345-рп</t>
  </si>
  <si>
    <t>Увеличение бюджетных ассигнований на повышение оплаты труда отдельных категорий работников бюджетной сферы (распоряжение Правительства Брянской области от 22 октября 2025 года № 345-рп)</t>
  </si>
  <si>
    <t>Недостаток средств на реализацию Указов Губернатора Брянской области от 22.10.2025 № 122, № 124, № 125, командировочные расходы, на реализацию распоряжения Правительства Брянской области от 17.09.2025 № 318-рп</t>
  </si>
  <si>
    <t>Недостаток средств на реализацию Указов Губернатора Брянской области от 22.10.2025 № 122, № 124, № 125, на реализацию распоряжения Правительства Брянской области от 17.09.2025 № 318-рп</t>
  </si>
  <si>
    <t>Увеличение расходов за счет поступлением средств единой субвенции (уведомление от 01.07.2025 № 150-2025-2-012/001)</t>
  </si>
  <si>
    <t>Оплата услуг представителя по исполнительному листу ФС № 047601059 от 11.04.2025</t>
  </si>
  <si>
    <t>Расходы в целях реализации распоряжения Правительства Брянской области от 17.09.2025 № 318-рп</t>
  </si>
  <si>
    <t>Перераспределение бюджетных ассигнований на оплату труда с начисления по оплате труда в целях реализации Указов Губернатора Брянской области от 22.10.2025 № 122, № 124, № 125, компенсационные выплаты, командировочные расходы, оплату коммунальных услуг, оплату налогов</t>
  </si>
  <si>
    <t>В соответствии с распоряжением Правительства Брянской области от 7 апреля 2025 года № 103-рп</t>
  </si>
  <si>
    <t>Уведомление о предоставлении субвенции на социальные выплаты безработным гражданам и иным категориям граждан в соответствии с законодательством о занятости населения № 150-2025-2-014/001 на 2025 год и плановый период 2026 и 2027 годов от 9 октября 2025 года</t>
  </si>
  <si>
    <t>Изменение, вносимые в связи с получением уведомления о предоставлении субсидии из федерального бюджета № 150-2025-1-088 от 24.10.2025</t>
  </si>
  <si>
    <t>Недостаток средств для оплаты судебных расходов по исполнительному листу ФС № 047597847 от 11.10.2024</t>
  </si>
  <si>
    <t>Расходы на реализацию распоряжения Правительства Брянской области от 177.09.2025 № 318-рп (компенсационные выплаты руководителю), недостаток средств для осуществление выплаты на санаторно-курортное лечение и отдых, а также на реализацию Указов Губернатора Брянской области от 22.10.2025 № 122, № 124, № 125</t>
  </si>
  <si>
    <t>Недостаток средств для оплаты экспертизы по исполнительному листу ФС № 042651161 от 05.03.2024</t>
  </si>
  <si>
    <t>Увеличение бюджетных ассигнований на реализацию мероприятий по временному размещению и питанию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находящихся на территории Брянской области (распоряжение Правительства Брянской области от 20.02.2025 года № 45-рп)</t>
  </si>
  <si>
    <t>Расходы на реализацию распоряжения Правительства Брянской области от 17.09.2025 № 318-рп (компенсационные выплаты руководителю)</t>
  </si>
  <si>
    <t>Увеличение ассигнований на основании уведомления о предоставлении субсидии, субвенции, иного межбюджетного трансферта, имеющих целевое назначение, от 30.06.2025 № 150-2025-2-006/001</t>
  </si>
  <si>
    <t>Увеличение бюджетных ассигнований на мероприятия по безопасности и защищенности объектов (территорий) во исполнение распоряжения Правительства Брянской области от 28.04.2025 № 128-рп</t>
  </si>
  <si>
    <t>Расходы по исполнительному листу от 09.06.2025 ФС № 048395732</t>
  </si>
  <si>
    <t>Расходы на реализацию распоряжения Правительства Брянской области от 16.06.2025 № 185-рп (на приобретение Vip Net Coordinator)</t>
  </si>
  <si>
    <t>Перераспределение бюджетных ассигнований на оплату пени по исполнительному листу серия № 047599334 от 17.01.2025</t>
  </si>
  <si>
    <t>Распоряжение Правительства Брянской области от 26.05.2025 № 147-рп ДСП «О принятии решения о внесении изменений в сводную бюджетную роспись областного бюджета в связи с перераспределение бюджетных ассигнований на финансовое обеспечение отдельных мероприятий»</t>
  </si>
  <si>
    <t>Корректировка на 2026 год в связи с недостатком средств по объекту "Здание для мирового судьи судебного участка № 42 Мглинского судебного района Брянской области" на основании проектной документации</t>
  </si>
  <si>
    <t>Письмом Министерства труда и социальной защиты Российской Федерации № 26-2/10/В-331 от 13.01.2023 было утверждено, что в соответствии с Федеральным законом от 05.12.2022 № 504-ФЗ «О внесении изменений в статью 54 Федерального закона «О наркотических средствах и психотропных веществах» ответственным федеральным органом исполнительной власти по социальной реабилитации лиц, больных наркоманией, является Минтруд России. 
В рамках освоения указанной субсидии центры помощи наркозависимым оказывают услуги в части социальной, а не медицинской реабилитации. В связи с изложенным департаментом здравоохранения переданы полномочия по социальной реабилитации наркозависимых в департамент социальной политики и занятости населения Брянской области</t>
  </si>
  <si>
    <t>Увеличение бюджетных ассигнований на расходы на выплаты персоналу в связи с индексацией должностных окладов на 20% с 01.01.2025 (распоряжение Правительства Брянской области от 31.03.2025 № 87-рп) и поощрение личного состава (распоряжение правительства Брянской области от 06.06.2025 № 171-рп)</t>
  </si>
  <si>
    <t>Увеличение бюджетных ассигнований на расходы на выплаты персоналу в связи с индексацией должностных окладов на 20% с 01.01.2025
(распоряжение Правительства Брянской области от 31.03.2025 № 87-рп)</t>
  </si>
  <si>
    <t>Уменьшение бюджетных ассигнований в связи с экономией</t>
  </si>
  <si>
    <t>Уменьшение бюджетных ассигнований на содержание и обслуживание специальных технических средств фиксации нарушений правил дорожного движения (в связи с экономией)</t>
  </si>
  <si>
    <t>В целях достижения показателей государственной программы средства направляются на ремонт автодороги на территории Клинцовского района. Заключено дополнительное соглашение с Федеральным дорожным агентством от 30 октября 2025 года № 108-09-2025-004/2</t>
  </si>
  <si>
    <t>Корректировка ассигнований в связи с недостатком средств</t>
  </si>
  <si>
    <t>Недостаток средств на оплату труда и начисления на выплаты по оплате труда</t>
  </si>
  <si>
    <t>Недостаток средств на оплату исполнительных сборов по Постановлениям ГМУ ФССП России по Брянской области</t>
  </si>
  <si>
    <t>Экономия, сложившаяся в результате проведения закупочных процедур</t>
  </si>
  <si>
    <t>Уточнение объемов ассигнований по ремонту дорог местного значения</t>
  </si>
  <si>
    <t>Приобретение автомобильного транспорта (Lada Granta 12 шт.) для бюджетных учреждений</t>
  </si>
  <si>
    <t>Увеличение бюджетных ассигнований на реализацию мероприятий по проведению текущего ремонта ГБУ ДО «Брянский областной губернаторский Дворец детского и юношеского творчества имени Ю.А. Гагарина» в соответствии с распоряжением Правительства Брянской области № 99-рп от 7 апреля 2025 года</t>
  </si>
  <si>
    <t>Увеличение бюджетных ассигнований на повышение оплаты труда (распоряжение Правительства Брянской области от 7 апреля 2025 года № 102-рп)</t>
  </si>
  <si>
    <t>Переданы бюджетные ассигнования в связи с передачей части полномочий с 6 мая 2025 года управлению молодежной политики</t>
  </si>
  <si>
    <t>Экономия по результатам закупочных процедур</t>
  </si>
  <si>
    <t>Уменьшение в связи с невозможностью проведения комплексных кадастровых работ в Севском муниципальном районе из-за введения режима чрезвычайной ситуации и отсутствием заключенного контракта по Навлинскому муниципальному району</t>
  </si>
  <si>
    <t>Перераспределение бюджетных ассигнований в связи с созданием с 6 мая 2025 года управления молодежной политики Брянской области: передача бюджетных ассигнований Департаментом внутренней политики Брянской области, а также расходы по реализации распоряжения Правительства Брянской области от 17.09.2025 № 318-рп (компенсационные выплаты руководителю)</t>
  </si>
  <si>
    <t>Перераспределение бюджетных ассигнований в связи с созданием с 6 мая 2025 года управления молодежной политики Брянской области: передача бюджетных ассигнований Департаментом внутренней политики Брянской области</t>
  </si>
  <si>
    <t>Недостаток средств на повышение оплаты труда, выплаты компенсаций при увольнении, на оплату ГСМ, канцелярских товаров</t>
  </si>
  <si>
    <t>Дополнительные средства на проведение капитального ремонта объектов ЖКХ</t>
  </si>
  <si>
    <t>Экономия средств по результатам деятельности Фонда капитального ремонта Брянской области</t>
  </si>
  <si>
    <t>Экономия по результатам торгов</t>
  </si>
  <si>
    <t>На основании выписки из протокола заседания правления ППК "Фонд развития территорий" срок ввода по объекту "Водовод от ТК "Трубчевский" до ул. Вали Сафроновой д=500мм" переносятся с 2025 года на 2026 год</t>
  </si>
  <si>
    <t>Увеличение лимитов на основании протокола № 20 от 14.10.2025 заседания оперативного штаба Брянской области</t>
  </si>
  <si>
    <t>Экономия средств по результатам заключенных контрактов</t>
  </si>
  <si>
    <t>В связи с переносом срока ввода объекта «Строительство водозаборного сооружения в г. Севске (в районе маслозавода) Севского района Брянской области» на 2026 год</t>
  </si>
  <si>
    <t>В связи с поступлением средств "Фонда развития территорий" на реализацию рег. проекта "Обеспечение устойчивого сокращения непригодного для проживания жилищного фонда"</t>
  </si>
  <si>
    <t>В связи с поступлением средств "Фонда развития территорий" на реализацию рег. проекта "Обеспечение устойчивого сокращения непригодного для проживания жилищного фонда" (обеспечение софинансирования за счет средств областного бюджета в сумме 13 145 020,87 рублей)</t>
  </si>
  <si>
    <t>Увеличение ассигнований в связи с недостатком средств</t>
  </si>
  <si>
    <t>Уменьшение в связи с экономией</t>
  </si>
  <si>
    <t>Приобретение 30 нагрудных значков к почетному званию</t>
  </si>
  <si>
    <t>В целях исполнения Указа Президента Российской Федерации от 07.05.2012 № 597 "О мероприятиях по реализации государственной социальной политики" в части повышения оплаты труда отдельных категорий работников бюджетной сферы</t>
  </si>
  <si>
    <t>В связи с необходимостью приобретения оборудования для переноса виртуального сервера для Жуковского областного детского туберкулезного санатория</t>
  </si>
  <si>
    <t>Уменьшение ассигнований в связи с экономией</t>
  </si>
  <si>
    <t>ГАУЗ "МИАЦ" для подготовки и создания аудио- и видеоматериалов для дальнейшего распространения в сети Интернет, теле- и радиоэфирах в целях доведения полной, достоверной и оперативной информации до жителей региона о развитии отрасли "Здравоохранение"</t>
  </si>
  <si>
    <t>Перераспределение для оплаты исковых требований</t>
  </si>
  <si>
    <t>Увеличение бюджетных ассигнований в связи с потребностью в приобретении лекарственных препаратов в соответствии с распоряжением Правительства Брянской области от 8 сентября 2025 года № 293-рп</t>
  </si>
  <si>
    <t>Возмещение стоимости приобретенных медицинских препаратов (исковые требования)</t>
  </si>
  <si>
    <t>В связи с потребностью на предоставление единовременной денежной выплаты медицинским работникам, принятым на работу в текущем году (30 врачей, 12 средних медицинских работников)</t>
  </si>
  <si>
    <t>На финансовое обеспечение государственного задания на оказание медицинских услуг по профилю "ортопедическая стоматология"</t>
  </si>
  <si>
    <t>В связи с изменением медицинской организации - получателя субсидии</t>
  </si>
  <si>
    <t>В связи с заключением дополнительного соглашения с Министерством здравоохранения РФ № 056-09-2025-1102/2 от 23.06.2025</t>
  </si>
  <si>
    <t>В связи с заключением дополнительного соглашения с Министерством здравоохранения РФ № 056-09-2025-974/1 от 05.09.2025</t>
  </si>
  <si>
    <t>В соответствии с Федеральным законом от 24.06.2025 № 152-ФЗ "О внесении изменений в Федеральный закон "О федеральном бюджете на 2025 год и на плановый период 2026 и 2027 годов" и уведомлением № 150-2025-2-008/001 от 30.06.2025</t>
  </si>
  <si>
    <t>Перераспределение в соответствии с дополнительным соглашением от 18.06.2025 № 056-09-2022-203/13 и распоряжением Правительства Брянской области от 30.06.2025 № 208-рп</t>
  </si>
  <si>
    <t>Дополнительные средства федерального бюджета в соответствии с уведомлением № 150-2025-2-012/001</t>
  </si>
  <si>
    <t>Дополнительные средства федерального бюджета в соответствии с уведомлением № 150-2025-1-025/001 от 30.06.2025</t>
  </si>
  <si>
    <t>Уменьшение бюджетных ассигнований на строительство объекта "Областная инфекционная больница с центром профилактики и борьбы со СПИД ГБУЗ "Брянская областная инфекционная больница" на 120 коек и 200 посещений в смену"</t>
  </si>
  <si>
    <t>Уменьшение бюджетных ассигнований на строительство объекта "Фельдшерско-акушерский пункт в микрорайоне Первомайский г. Сельцо Брянской области"</t>
  </si>
  <si>
    <t>Увеличение бюджетных ассигнований на стимулирование государственных учреждений, подведомственных департаменту культуры Брянской области, по результатам оценки качества финансового менеджмента</t>
  </si>
  <si>
    <t>Увеличение бюджетных ассигнований государственным учреждениям культуры на организацию и проведение общественно значимых мероприятий (распоряжение Правительства Брянской области от 7 апреля 2025 № 104-рп)</t>
  </si>
  <si>
    <t>За счет переноса финансирования с департамента образования и науки Брянской области</t>
  </si>
  <si>
    <t>Увеличение ассигнований на проведение ремонта фасада здания филиала ГБОУ «Супоневская школа-интернат».
Уменьшение в связи сложившейся экономией (государственное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области)</t>
  </si>
  <si>
    <t>Увеличение бюджетных ассигнований:
- ГАОУ «Медицинский Сеченовский предуниверсарий Брянской области" в целях оснащения оборудованием и инвентарем; 
- на монтаж охранной сигнализации главного здания ГАОУ «Брянская кадетская школа»
Уменьшение в связи сложившейся экономией ( 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области)</t>
  </si>
  <si>
    <t>Увеличение бюджетных ассигнований:
- на выполнение дополнительных работ по капитальному ремонту здания ГБПОУ «Брянский строительный колледж имени профессора Н.Е.Жуковского»;
- ГБПОУ «Брянский строительный колледж имени профессора Н.Е. Жуковского» на проведение текущего ремонта укрытий</t>
  </si>
  <si>
    <t>Уменьшение ассигнований на выплату стипендий и иных видов материальной поддержки в связи со сложившейся экономией</t>
  </si>
  <si>
    <t>Уменьшение в связи сложившейся экономией (государственное обеспечение, обеспечение питанием, иные меры социальной поддержки обучающихся и воспитанников государственных образовательных учреждений Брянской области)</t>
  </si>
  <si>
    <t>Уменьшение в связи с признанием утратившим силу постановления Правительства Брянской области № 521-п от 24.11.2014</t>
  </si>
  <si>
    <t>Увеличение ассигнований на достижение целевого показателя оплаты труда</t>
  </si>
  <si>
    <t>Увеличение ассигнований на расширение сервисных услуг "Виртуальная школа"</t>
  </si>
  <si>
    <t>Перераспределение на Департамент здравоохранения Брянской области в связи с фактической потребностью</t>
  </si>
  <si>
    <t>Увеличение ассигнований в связи с предоставлением субсидии на создание образовательно-производственных кластеров за счет средств резервного фонда Правительства РФ (уведомление № 150-2025-1-079 от 05.06.2025)</t>
  </si>
  <si>
    <t>Экономия по объекту "Школа в районе бывшего аэропорта города Брянска"</t>
  </si>
  <si>
    <t>Недостаток средств на оплату труда</t>
  </si>
  <si>
    <t>Экономия в связи с отсутствием затрат и заявительным характером субсидии</t>
  </si>
  <si>
    <t>Экономия средств в результате отказа от участия в выставке "Золотая осень - 2025"</t>
  </si>
  <si>
    <t>Выплата денежной компенсации за неиспользованные отпуска при увольнении лиц, замещающих государственные должности Брянской области</t>
  </si>
  <si>
    <t>Увеличение ассигнований на поддержку решения приоритетных вопросов местного значения</t>
  </si>
  <si>
    <t>Недостаток бюджетных ассигнований на повышение оплаты труда</t>
  </si>
  <si>
    <t>Бюджетные ассигнования на газификацию поста ГПС в с. Журиничи</t>
  </si>
  <si>
    <t>В связи с поздними сроками изготовления проектной документации сроки реализации мероприятий по оснащению категорированного объекта транспортной безопасности перенесены на 2026 год</t>
  </si>
  <si>
    <t>Ассигнования на строительство дороги дублера ул. Карачижской (от дома № 79/1 по пр-ту Ст. Димитрова до ул. Калинина) в Советском районе г. Брянска, Брянская область</t>
  </si>
  <si>
    <t>Дополнительные средства федерального бюджета в соответствии с распоряжением Правительства РФ от 27 сентября 2025 года № 2683-р</t>
  </si>
  <si>
    <t>Дополнительные средства федерального бюджета</t>
  </si>
  <si>
    <t>На поощрение заслуженных работников</t>
  </si>
  <si>
    <t>В целях исполнения Указа Президента Российской Федерации от 07.05.2012 № 597 "О мероприятиях по реализации государственной социальной политики" в части повышения оплаты труда отдельных категорий работников бюджетной сферы, повышение оплаты труда отдельным категориями работников</t>
  </si>
  <si>
    <t>Недостаток бюджетных ассигнований</t>
  </si>
  <si>
    <t>Разработка проектно-сметной документации для замены котла</t>
  </si>
  <si>
    <t>Талоны на питание для лиц без определенного места жительства</t>
  </si>
  <si>
    <t>Субсидирование оплаты труда государственного юридического бюро</t>
  </si>
  <si>
    <t>Отчисления на фонд оплаты труда государственного юридического бюро</t>
  </si>
  <si>
    <t>Сложившаяся экономия в связи с уменьшением численности получателей</t>
  </si>
  <si>
    <t>Для выплаты единовременной денежной выплаты в полном объеме</t>
  </si>
  <si>
    <t>Субсидия Адвокатской палате на оказание услуг бесплатной юр. помощи гражданам</t>
  </si>
  <si>
    <t>Увеличение в связи с фактической необходимостью потребностью</t>
  </si>
  <si>
    <t>В связи с фактической потребностью</t>
  </si>
  <si>
    <t>Сложившаяся экономия по фактическому исполнению</t>
  </si>
  <si>
    <t>Экономия, сложившаяся по фактическому исполнению</t>
  </si>
  <si>
    <t>В соответствии с распоряжением Правительства Брянской области от 14 июля 2025 года № 228-рп</t>
  </si>
  <si>
    <t>В соответствии с распоряжением Правительства Брянской области от 17 марта 2025 года № 62-рп</t>
  </si>
  <si>
    <t>В соответствии с распоряжением Правительства Брянской области от 21 июля 2025 года № 242-рп</t>
  </si>
  <si>
    <t>В связи с изменением вида расходов</t>
  </si>
  <si>
    <t>Перераспределение сложившейся экономии</t>
  </si>
  <si>
    <t>Уменьшение бюджетных ассигнований в связи с экономией по закупке и монтажу оборудования для создания «умной» площадки (Бытошское городское поселение Дятьковского района) (распоряжение Правительства Брянской области от 8 сентября 2025 года № 295-рп)</t>
  </si>
  <si>
    <t>Недостаток средств на повышение оплаты труда отдельным категориям работников</t>
  </si>
  <si>
    <t>В целях проведения работ по замене системы отопления административного здания ГКУ «ЦЗН Жуковского района» в рамках капитального ремонта</t>
  </si>
  <si>
    <t>Увеличение ассигнований ГКУ Брянской области "Суземское лесничество" в целях приобретения имущества в связи с его утратой в результате обстрелов со стороны вооруженных формирований Украины (распоряжение Правительства Брянской области от 08.09.2025 № 292-рп)</t>
  </si>
  <si>
    <t>Экономия по уплате налога на имущество организаций и земельного налога</t>
  </si>
  <si>
    <t>Экономия по уплате транспортного налога</t>
  </si>
  <si>
    <t>Уменьшение средств федерального бюджета</t>
  </si>
  <si>
    <t>Экономия по расходам на оценку имущества</t>
  </si>
  <si>
    <t>Распоряжение Правительства Брянской области от 28.10.2025 № 353-рп "О принятии решения о внесении изменений в сводную бюджетную роспись областного бюджета в связи с перераспределением бюджетных ассигнований на финансовое обеспечение отдельных мероприятий"</t>
  </si>
  <si>
    <t>Перераспределение бюджетных ассигнований в связи с необходимостью приобретения садового трактора и грузового автомобиля</t>
  </si>
  <si>
    <t>Недостаток средств по оплате труда с начислениями. Расходы возмещаются из федерального бюджета</t>
  </si>
  <si>
    <t>В целях финансового обеспечения и непредвиденных расходов на мероприятия по временному размещению и питанию граждан РФ,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уровень реагирования</t>
  </si>
  <si>
    <t>Увеличение бюджетных ассигнований для оплаты исковых требований</t>
  </si>
  <si>
    <t>Увеличение бюджетных ассигнований для уплаты налогов и сборов, государственных пошлин</t>
  </si>
  <si>
    <t>Возврат экономии в федеральный бюджет</t>
  </si>
  <si>
    <t>Перераспределение бюджетных ассигнований на оплату исполнительных листов</t>
  </si>
  <si>
    <t>Уменьшение ассигнований с целью финансового обеспечения первоочередных расходов</t>
  </si>
  <si>
    <t>В соответствии с распоряжением Правительства Брянской области от 15.07.2025 № 233-рп</t>
  </si>
  <si>
    <t>1940116290</t>
  </si>
  <si>
    <t>720</t>
  </si>
  <si>
    <t>1301</t>
  </si>
  <si>
    <t>Обслуживание государственного внутреннего долга Брянской области</t>
  </si>
  <si>
    <t>1840115800</t>
  </si>
  <si>
    <t>Экономия расходов на обслуживание государственного внутреннего долга</t>
  </si>
  <si>
    <t>Корректировка в связи с уточнением сроков реализации мероприятий</t>
  </si>
  <si>
    <t>Увеличение лимита по объекту "Спортивно-оздоровительный комплекс в г. Унече Брянской области" в целях закупки необходимого оборудования для своевременного ввода объекта в эксплуатацию в 2025 году</t>
  </si>
  <si>
    <t>Перераспределение бюджетных ассигнований на оплату государственной пошлины для рассмотрения дел в суде (распоряжение Правительства Брянской области от 28.04.2025 № 154-рп)</t>
  </si>
  <si>
    <t>Увеличение бюджетных ассигнований на осуществление первичного воинского учета (уведомление от 02.07.2025 № 150-2025-2-015/001</t>
  </si>
  <si>
    <t>Уменьшение ассигнований в связи с заключенным дополнительным соглашением с Минсельхозом РФ</t>
  </si>
  <si>
    <t>Увеличение ассигнований в связи с заключенным дополнительным соглашением с Минсельхозом РФ</t>
  </si>
  <si>
    <t>Перераспределение бюджетных ассигнований в связи с передачей функций департамента внутренней политик Брянской области управлению молодежной политики Брянской области</t>
  </si>
  <si>
    <t>Увеличение бюджетных ассигнований на дополнительные меры социальной поддержки в части однократного бесплатного получения дополнительного профессионального образования в рамках реализации проекта "Брянские Герои" в связи с выходом (распоряжение Правительства Брянской области от 15 октября 2025 года № 333-рп)</t>
  </si>
  <si>
    <t>Увеличение бюджетных ассигнований в связи с передачей функций департамента внутренней политик Брянской области управлению молодежной политики Брянской области</t>
  </si>
  <si>
    <t>Увеличение бюджетных средств в соответствии с распоряжением Правительства РФ от 17.10.2025 № 2933-р (приобретение 738 единиц резервных источников энергоснабжения)</t>
  </si>
  <si>
    <t>Экономия средств по результатам выполненных работ в г. Клинцы в сумме 14 648 482,00 рублей и в Дятьковском городском поселении в сумме 8 348 788,00 рублей.</t>
  </si>
  <si>
    <t>Осуществление единовременного денежного вознаграждения лицам, удостоенным звания</t>
  </si>
  <si>
    <t>Уменьшение бюджетных ассигнований по субвенции по предоставлению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области, исходя из фактической потребности</t>
  </si>
  <si>
    <t>Восстановление неиспользованного в 2024 году остатка средств федерального бюджет и обеспечение софинансирования за счет средств областного бюджета по объекту "Строительство Центра культурного развития по адресу: Россия, Брянская область, г. Почеп, ул. Злынковская, участок 6"</t>
  </si>
  <si>
    <t>Корректировка КБК по объекту "Строительство Центра культурного развития по адресу: Россия, Брянская область, г. Почеп, ул. Злынковская, участок 6" для обеспечения софинансирования средств федерального бюджета</t>
  </si>
  <si>
    <t>Перераспределение бюджетных ассигнований в связи с необходимостью приобретение мебели, техники, оплаты земельного налога за счет экономии по проведению ремонта здания департамента образования и науки Брянской области</t>
  </si>
  <si>
    <t>В связи с прогнозированием неисполнения средств по объекту "Строительство БМК и инженерных сетей для ГАУ "Брянский областной центр оздоровления "Деснянка" в г. Жуковка Брянской области"</t>
  </si>
  <si>
    <t>Приобретение автомобилей (4 шт. Нива Шевроле) для государственных казенных учреждений, подведомственных департаменту сельского хозяйства Брянской области</t>
  </si>
  <si>
    <t>Недостаток средств для исполнения требований перехода на отечественное программное обеспечение в соответствии с Указом Президента РФ от 30.03.2022 года № 166 "О мерах по обеспечению технологической независимости и безопасности критической информационной инфраструктуры Российской Федерации (распоряжение Правительства Брянской области от 15.09.2025 № 301-рп)</t>
  </si>
  <si>
    <t>Увеличение бюджетных ассигнований на приобретение специальных технических средств для фиксации нарушений правил дорожного движения (распоряжение Правительства Брянской области от 31.03.2025 № 87-рп)</t>
  </si>
  <si>
    <t>Уменьшение в связи с изменением численности получателей</t>
  </si>
  <si>
    <t>Уведомление о предоставлении субсидии на социальную поддержку Героев Социалистического Труда, Героев труда РФ и полных кавалеров ордена Трудовой Славы</t>
  </si>
  <si>
    <t>В соответствии с полученными уведомлениями о предоставлении межбюджетного трансферта</t>
  </si>
  <si>
    <t>Увеличение бюджетных ассигнований на информационное освещение деятельности (распоряжение Правительства Брянской области от 14 апреля 2025 года № 113-рп )</t>
  </si>
  <si>
    <t>Увеличение бюджетных ассигнований на 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</si>
  <si>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Перераспределение расходов в связи с необходимостью выплаты материальной помощи близким в связи с смертью сотрудника управления</t>
  </si>
  <si>
    <t>Увеличение бюджетных ассигнований на проведение текущего ремонта корпусов учреждения после нахождения в них пункта временного размещения беженцев</t>
  </si>
  <si>
    <t>Перераспределение на стажеров, а также на текущие расходы администрации, мобилизационным расходам для оплаты коммунальных расходов</t>
  </si>
  <si>
    <t>Перераспределение бюджетных ассигнований в связи с необходимостью оплаты расходов по монтажу системы сигнализации и металлических решеток в здании мировой юстиции, а также оплату коммунальных расходов, имущественных налогов и налога на землю, услуг представителя, на реализацию распоряжения Правительства Брянской области от 17.09.2025 № 318-рп (компенсационные выплаты руководителю)</t>
  </si>
  <si>
    <t>С целью финансового обеспечения первоочередных расходов</t>
  </si>
  <si>
    <t>Перераспределение бюджетных ассигнований:
 - 561 090,00 руб. - на оплату ГСМ, канцелярских товаров;
 - 10 000,00 руб. - оплата по исполнительному листу</t>
  </si>
  <si>
    <t>Экономия бюджетных средств по результатам торгов по объекту "Реконструкция системы водоснабжения в д. Гощь Карачевского района Брянской области" в сумме 2 979 900,46 рублей и по объекту "Реконструкция водозаборного сооружения в д. Любовшо Красногорского района Брянской области" в сумме 3 500 000,06 рублей</t>
  </si>
  <si>
    <t>Проведение ремонтов, ремонт оборудования, систем вентиляции и сигнализации, проведение оценки состояния защитных сооружений, в том числе:
+14 000 000,00 - текущий ремонт компьютерного томографа с заменой рентгеновского излучателя ГБУЗ "Брянская МБ"
+10 728 289,85 - капитальный ремонт системы вентиляции ГБУЗ "Выгоничская ЦРБ"
+1 455 890,00 - монтаж системы автоматической пожарной сигнализации, системы оповещения и управления эвакуацией людей ГБУЗ "Новозыбковская ЦРБ"
 +1 200 000,00 - приобретение помпы для томографа ГБУЗ "Брянская областная детская больница"
+2 790 400,00 - капитальный ремонт ФАП с. Смолевичи
+23 100 000,00 - субсидии на оснащение защитными сооружениями ГБУЗ "Навлинская центральная больница"
+1 110 105,00 - увеличение специальной социальной выплаты сотрудникам оказывающим медицинскую помощь вне базовой программы ОМС</t>
  </si>
  <si>
    <t>+4 947 600,00 - поощрение работников, оказавшим помощь пострадавшим в результате аварии в Выгоничах
 +2 365 500,00 - капитальный ремонт укрытия ГАУЗ "Брянский онкологический диспансер",
уменьшение за счет экономии</t>
  </si>
  <si>
    <t>+5 762 200,00 - на приобретение планшетов с кнопкой тревоги для автомобилей скорой помощи
 +2 311 050,00 - финансовое обеспечение расходов, связанных с поощрением работников, участвовавших в оказании медицинской помощи, пострадавшим в результате аварии в Выгоничском районе.
 -88 860,00 - экономия по специальной социальной выплате за оказание мед. помощи, не входящей в базовую программу ОМС, сложившаяся в связи с фактически отработанным временем</t>
  </si>
  <si>
    <t>Приобретение 51 413 доз вакцины против полиомиелита для иммунизации детей возраста 1,5 года и 7-13 лет</t>
  </si>
  <si>
    <t>Уменьшение бюджетных ассигнований в связи со сложившейся экономией в ГАУ «Дворец единоборств имени Артема Осипенко» по коммунальным услугам - 1 594 876,99
Увеличение бюджетных ассигнований на:
 - введение 1,0 шт.ед. по должности «тренера-преподавателя» в ГАУ «Дворец единоборств имени Артема Осипенко» - 215 889,18.
 - на исполнение судебного решения о взыскании за поставленную электрическую энергию с ГАУ "Дворец единоборств имени Артема Осипенко" - 1 995 880,50</t>
  </si>
  <si>
    <t>Увеличение бюджетных ассигнований на:
- передачу МБУДО «Спортивная школа олимпийского резерва «Вымпел» имени Героя Российской Федерации О. Ермакова» и имущества в государственную собственность - 5 844 189,51;
 - передачу стадиона «Динамо» с баланса ГБУ «Управление домами администрации Брянской области» на баланс ГБУ ДО БО СШ по футболу «Динамо-Брянск» - 3 631 216,00.
Уменьшение бюджетных ассигнований в связи с экономией -329 018,06</t>
  </si>
  <si>
    <t>19 300 500,00 - пункты временного размещения граждан
30 000,00 - выплаты пострадавшим в результате чрезвычайных ситуаций</t>
  </si>
  <si>
    <t>Перераспределение бюджетных ассигнований 
- 3 631 216,00 руб. - департаменту культуры в связи с передачей стадиона "Динамо";
- 5 118 385,00 - на иные цели управлению домами, в связи с приобретением садового трактора и грузового автомобиля самосвал;
+ 5 199 110,00 руб. - дополнительно на ремонт здания ул. Почепская, 42/1</t>
  </si>
  <si>
    <t>Увеличение бюджетных ассигнований на расходы на выплаты персоналу в связи с индексацией должностных окладов на 20 % с 01.01.2025 (распоряжение Правительства Брянской области от 31.03.2025 № 87-рп)</t>
  </si>
  <si>
    <t>Увеличение бюджетных ассигнований:
+1 609 930,00 руб. - на выплаты персоналу в связи с индексацией должностных окладов на 20% с 01.01.2025 (распоряжение Правительства Брянской области от 31.03.2025 № 87-рп)
+ 757 605,00 руб. - на оплату коммунальных услуг (распоряжение Правительства Брянской области от 14.04.2025 № 115-рп)</t>
  </si>
  <si>
    <t>Необходимость приобретения:
+ 12 600 000,00 руб. - комплексов РЭБ (распоряжение Правительства Брянской области от 03.02.2025 № 22-рп);
+ 99 724 250,00 руб. - специализированной автомобильной техники (распоряжение Правительства Брянской области от 31.03.2025 № 87-рп);
+ 7 677 600,00 руб. - фронтального погрузчика (распоряжение Правительства Брянской области от 15.09.2025 № 313-рп);
- 350 000,00 руб. - перераспределение бюджетных ассигнований на разработку ПСД</t>
  </si>
  <si>
    <t>Увеличение бюджетных ассигнований:
 - ГБУ «Редакция газеты «Вперед» на проведение текущего ремонта - 1 142 066,41 (распоряжение Правительства Брянской области от 9 июня 2025 № 175-рп);
 - ГБУ "ИД "Брянская пресса" на приобретение оборудования - 14 766 859,42 (распоряжение Правительства Брянской области от 13 апреля 2025 № 113-рп)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</si>
  <si>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 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</si>
  <si>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 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</si>
  <si>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-16 346 129,92 - экономия средств на финансовое обеспечение гос. задания
+6 421 341,47 - в целях исполнения Указа Президента Российской Федерации от 07.05.2012 № 597 "О мероприятиях по реализации государственной социальной политики" в части повышения оплаты труда отдельных категорий работников бюджетной сферы</t>
  </si>
  <si>
    <t>Проведение ремонтов, ремонт оборудования, систем вентиляции и сигнализации, проведение оценки состояния защитных сооружений, в том числе:
 +2 087 090,00 - капитальный ремонт ГАУЗ "Брянская городская поликлиника № 4"
 +2 600 000,00 - приобретение стоматологической установки с системой вакуумной аспирации для ГАУЗ "Брянская городская стоматологическая поликлиника № 4"
+4 476 601,79 - ремонт системы компьютерной томографии ГАУЗ "Брянская городская поликлиника № 1"
+1 162 833,00 - ремонт флюорографа ГАУЗ "Брянская городская поликлиника № 5"
+128 000,00 -проведение оценки состояния защитных сооружений ГО ГАУЗ "Брянская городская поликлиника № 4"</t>
  </si>
  <si>
    <t>+7 618 090,72 - на содержание автомобилей скорой помощи
+ 2 230 446,41 - в целях исполнения Указа Президента Российской Федерации от 07.05.2012 № 597 "О мероприятиях по реализации государственной социальной политики" в части повышения оплаты труда отдельных категорий работников бюджетной сферы</t>
  </si>
  <si>
    <t>Увеличение бюджетных ассигнований на разработку проектной документации для проведения работ по сохранению объекта культурного наследия регионального значения «Областная библиотека» (распоряжение Правительства Брянской области от 7 апреля 2025 № 104-рп) - 3 750 000,00;
Уменьшение бюджетных ассигнований в связи со сложившейся экономией - 731 204,00</t>
  </si>
  <si>
    <t>Увеличение бюджетных ассигнований на:
 - капитальный ремонт филиала ГБУК «Брянский государственный краеведческий музей» («Почепский краеведческий музей») - 1 979 342,00 (распоряжение Правительства Брянской области от 7 апреля 2025 № 104-рп);
 - разработку проектной документации и ремонт филиала ГБУК «Брянский областной художественный музейно-выставочный центр» «Музей братьев Ткачевых» - 460 000,00 (распоряжение Правительства Брянской области от 7 апреля 2025 № 104-рп);
 - информационное обеспечение деятельности учреждений - 300 000,00 (распоряжение Правительства Брянской области от 14 апреля 2025 года № 113 -рп)</t>
  </si>
  <si>
    <t>Увеличение бюджетных ассигнований на информационное обеспечение деятельности учреждений - 200 000,00 (распоряжение Правительства Брянской области от 14 апреля 2025 года № 113 - рп)
Уменьшение бюджетных ассигнований в связи с экономией по результатам торгов - 1 323 850,00</t>
  </si>
  <si>
    <t>Увеличение бюджетных ассигнований на:
 - стимулирование государственных учреждений, подведомственных департаменту культуры Брянской области по результатам оценки качества финансового менеджмента - 150 000,00;
 - информационное обеспечение деятельности учреждений - 340 000,00 (распоряжение Правительства Брянской области от 14 апреля 2025 года № 113 -рп);
Уменьшение бюджетных ассигнований в связи с экономией по результатам торгов - 1 951 231,00</t>
  </si>
  <si>
    <t>Уменьшение бюджетных ассигнований на стимулирование государственных учреждений, подведомственных департаменту культуры Брянской области по результатам оценки качества финансового менеджмента - 300 000,00
Увеличение бюджетных ассигнований на информационное обеспечение деятельности учреждений - 80 000,00 (распоряжение Правительства Брянской области от 14 апреля 2025 года № 113 -рп)</t>
  </si>
  <si>
    <t>Увеличение бюджетных ассигнований на: 
 - капитальный ремонт учебного корпуса ГБПОУ «Брянский областной колледж искусств» - 123 694 270,00 (распоряжение Правительства Брянской области от 7 апреля 2025 № 104-рп);
 - информационное обеспечение деятельности учреждений - 80 000,00 (распоряжение Правительства Брянской области от 14 апреля 2025 года № 113 -рп);
 - приобретение сценической обуви для студентов ГБПОУ «Брянский областной колледж искусств» - 390 681,00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</si>
  <si>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</si>
  <si>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(Строительство школы на территории бывшего аэропорта по ул. Амосова в Советском районе г. Брянска)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</si>
  <si>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 1189 (Строительство школы на территории бывшего аэропорта по ул. Амосова в Советском районе г. Брянска), за счет средств областного бюджета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</si>
  <si>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 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</si>
  <si>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 5-ФЗ "О ветеранах", в соответствии с Указом Президента Российской Федерации от 7 мая 2008 года № 714 "Об обеспечении жильем ветеранов Великой Отечественной войны 1941 - 1945 годов"</t>
  </si>
  <si>
    <t>+9 318 880,00 рублей - проведение капитального ремонта ГБУ «Комплексный центр социального обслуживания населения г. Брянска»
 +1 000 000,00 рублей - в соответствии с распоряжением Правительства Брянской области от 7 апреля 2025 года № 103-рп
+140 000,00 рублей – для сноса сгоревшего и списанного объекта капитального строительства г. Сураж, ул. Ворошилова, д. 3
 +3 562 500,00 рублей - реализация комплекса мер поддержки детей, оказавшихся в трудной жизненной ситуации</t>
  </si>
  <si>
    <t>+10 774 300,00 рублей для проведения капитального ремонта ГБСУ СОН Брянской области «Жуковский дом-интернат для престарелых и инвалидов»
 +13 693 310,00 рублей в соответствии с распоряжением Правительства Брянской области № 300-рп от 15.09.2025 года
 +2 315 820,41 рублей – приобретение передвижного дизельного генератора для ГБСУСОН «Суземский психоневрологический интернат»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</si>
  <si>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 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</si>
  <si>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 157-ФЗ "Об иммунопрофилактике инфекционных болезней"</t>
  </si>
  <si>
    <t>Увеличение бюджетных ассигнований на:
 - замену центральной вывески ГАУ "ФСК "Путевка" - 226 066,67;
 - замену радиаторов отопления старой части здания ГАУ "ФСК "Путевка" - 808 301,00
 - информационное обеспечение деятельности - 400 000,00 (распоряжение Правительства Брянской области от 14 апреля 2025 года № 113 -рп)</t>
  </si>
  <si>
    <t>Увеличение бюджетных ассигнований на:
- приобретение ледозаливочной машины ГАУ «Спортивный клуб «Брянск» (недостающий объем) - 833 333,33;
 - обеспечение мер пожарной безопасности; организацию и проведение торжественных мероприятий; приобретение объектов основных средств и увеличение стоимости материальных запасов; проведение текущего ремонта ГАУ БО «Дворец единоборств имени Артема Осипенко» - 26 587 121,72 (распоряжение Правительства Брянской области от 31.03.2025 № 82-рп);
 - введение 1,0 шт.ед. по должности «тренера-преподавателя» в ГАУ «Дворец единоборств имени Артема Осипенко» - 215 889,18;
 - информационное обеспечение деятельности - 400 000,00 (распоряжение Правительства Брянской области от 14 апреля 2025 года № 113 -рп).
Уменьшение бюджетных ассигнований в связи с экономией - 456 441,34</t>
  </si>
  <si>
    <t>Увеличение бюджетных ассигнований на сборную команду по баскетболу - 1 890 728,78 (распоряжение Правительства Брянской области от 8 сентября 2025 года № 295-рп);
Уменьшение бюджетных ассигнований в связи с экономией по фонду оплаты труда ГАУ «Центр спортивной подготовки Брянской области» - 1 353 052,11</t>
  </si>
  <si>
    <t>Увеличение бюджетных ассигнований на:
- приобретение виброкатка, бензиновой газонокосилки (ГБУ ДО «Брянская областная спортивная школа по футболу «Динамо-Брянск») - 2 412 236,00 (распоряжение Правительства Брянской области от 8 сентября 2025 года № 295-рп);
 - разработку ПСД по капитальному ремонту: дорожек стадиона, кровли южной трибуны, системы обогрева футбольного поля, помещений западной трибуны, входных групп и системы видеонаблюдения (ГБУ ДО «Брянская областная спортивная школа по футболу «Динамо-Брянск») - 922 844,33 (распоряжение Правительства Брянской области от 8 сентября 2025 года № 295-рп);
 - приобретение модульной проходной ГБУ ДО «Брянская областная спортивная школа по футболу «Динамо-Брянск» в целях обеспечения безопасности на базе «Волна» - 118 223,94;
 - обеспечение мер пожарной безопасности; проведение капитального ремонта ГБУ ДО «Брянская областная спортивная школа по футболу «Динамо-Брянск» - 5 427 343,49 (распоряжение Правительства Брянской области от 31.03.2025 № 82-рп);
 - проведение капитального ремонта ГБУ ДО «Брянская областная спортивная школа олимпийского резерва по легкой атлетике им.В.Д.Самотесова» - 94 093 790,00 (распоряжение Правительства Брянской области от 31.03.2025 № 82-рп)
Уменьшение бюджетных ассигнований в связи с наличием экономии - 554 701,51</t>
  </si>
  <si>
    <t>приложение 2 к пояснительной записке</t>
  </si>
  <si>
    <t>Изменение бюджетных ассигнований на 2025 - 2027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</si>
</sst>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color rgb="FF000000"/>
      <name val="Segoe UI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Segoe UI"/>
      <family val="2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2EBFF"/>
        <bgColor rgb="FFD2EBFA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top" wrapText="1"/>
    </xf>
    <xf numFmtId="0" fontId="2" fillId="0" borderId="0">
      <alignment vertical="top" wrapText="1"/>
    </xf>
  </cellStyleXfs>
  <cellXfs count="18">
    <xf numFmtId="0" fontId="0" fillId="0" borderId="0" xfId="0"/>
    <xf numFmtId="0" fontId="2" fillId="0" borderId="0" xfId="1" applyFont="1" applyFill="1" applyAlignment="1">
      <alignment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 inden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4" fontId="1" fillId="3" borderId="1" xfId="1" applyNumberFormat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vertical="center" wrapText="1"/>
    </xf>
    <xf numFmtId="0" fontId="1" fillId="0" borderId="1" xfId="1" applyNumberFormat="1" applyFont="1" applyFill="1" applyBorder="1" applyAlignment="1">
      <alignment horizontal="left" vertical="center" wrapText="1" indent="1"/>
    </xf>
    <xf numFmtId="0" fontId="1" fillId="0" borderId="1" xfId="1" quotePrefix="1" applyNumberFormat="1" applyFont="1" applyFill="1" applyBorder="1" applyAlignment="1">
      <alignment horizontal="left" vertical="center" wrapText="1" indent="1"/>
    </xf>
    <xf numFmtId="0" fontId="1" fillId="2" borderId="1" xfId="1" applyFont="1" applyFill="1" applyBorder="1" applyAlignment="1">
      <alignment horizontal="left" vertical="center" wrapText="1" indent="1"/>
    </xf>
    <xf numFmtId="0" fontId="1" fillId="3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left" vertical="center" wrapText="1" indent="1"/>
    </xf>
    <xf numFmtId="0" fontId="1" fillId="0" borderId="0" xfId="1" applyFont="1" applyFill="1" applyBorder="1" applyAlignment="1">
      <alignment horizontal="right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colors>
    <mruColors>
      <color rgb="FFD2EB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ortal">
      <a:dk1>
        <a:srgbClr val="3F3F3F"/>
      </a:dk1>
      <a:lt1>
        <a:sysClr val="window" lastClr="FFFFFF"/>
      </a:lt1>
      <a:dk2>
        <a:srgbClr val="3F3F3F"/>
      </a:dk2>
      <a:lt2>
        <a:srgbClr val="EE4E5A"/>
      </a:lt2>
      <a:accent1>
        <a:srgbClr val="2A5673"/>
      </a:accent1>
      <a:accent2>
        <a:srgbClr val="4A90A6"/>
      </a:accent2>
      <a:accent3>
        <a:srgbClr val="85C4C9"/>
      </a:accent3>
      <a:accent4>
        <a:srgbClr val="ECDA9A"/>
      </a:accent4>
      <a:accent5>
        <a:srgbClr val="F2AD6A"/>
      </a:accent5>
      <a:accent6>
        <a:srgbClr val="FA7B58"/>
      </a:accent6>
      <a:hlink>
        <a:srgbClr val="3F3F3F"/>
      </a:hlink>
      <a:folHlink>
        <a:srgbClr val="3F3F3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D2EBFF"/>
    <outlinePr summaryBelow="0"/>
    <pageSetUpPr fitToPage="1"/>
  </sheetPr>
  <dimension ref="A1:I698"/>
  <sheetViews>
    <sheetView tabSelected="1" view="pageBreakPreview" zoomScale="115" zoomScaleNormal="100" zoomScaleSheetLayoutView="115" workbookViewId="0">
      <pane ySplit="3" topLeftCell="A4" activePane="bottomLeft" state="frozen"/>
      <selection pane="bottomLeft" sqref="A1:I1"/>
    </sheetView>
  </sheetViews>
  <sheetFormatPr defaultRowHeight="12.75" x14ac:dyDescent="0.25"/>
  <cols>
    <col min="1" max="1" width="8.28515625" style="1" customWidth="1"/>
    <col min="2" max="2" width="12.7109375" style="1" customWidth="1"/>
    <col min="3" max="3" width="34.5703125" style="1" customWidth="1"/>
    <col min="4" max="4" width="7.42578125" style="1" customWidth="1"/>
    <col min="5" max="5" width="7.28515625" style="1" customWidth="1"/>
    <col min="6" max="8" width="15.7109375" style="1" customWidth="1"/>
    <col min="9" max="9" width="67.28515625" style="1" customWidth="1"/>
    <col min="10" max="16384" width="9.140625" style="1"/>
  </cols>
  <sheetData>
    <row r="1" spans="1:9" ht="26.85" customHeight="1" x14ac:dyDescent="0.25">
      <c r="A1" s="16" t="s">
        <v>1102</v>
      </c>
      <c r="B1" s="16"/>
      <c r="C1" s="16"/>
      <c r="D1" s="16"/>
      <c r="E1" s="16"/>
      <c r="F1" s="16"/>
      <c r="G1" s="16"/>
      <c r="H1" s="16"/>
      <c r="I1" s="16"/>
    </row>
    <row r="2" spans="1:9" ht="26.85" customHeight="1" x14ac:dyDescent="0.25">
      <c r="A2" s="17" t="s">
        <v>1103</v>
      </c>
      <c r="B2" s="17"/>
      <c r="C2" s="17"/>
      <c r="D2" s="17"/>
      <c r="E2" s="17"/>
      <c r="F2" s="17"/>
      <c r="G2" s="17"/>
      <c r="H2" s="17"/>
      <c r="I2" s="17"/>
    </row>
    <row r="3" spans="1:9" ht="26.85" customHeight="1" x14ac:dyDescent="0.25">
      <c r="A3" s="8" t="s">
        <v>0</v>
      </c>
      <c r="B3" s="8" t="s">
        <v>761</v>
      </c>
      <c r="C3" s="8" t="s">
        <v>760</v>
      </c>
      <c r="D3" s="8" t="s">
        <v>1</v>
      </c>
      <c r="E3" s="8" t="s">
        <v>2</v>
      </c>
      <c r="F3" s="8" t="s">
        <v>322</v>
      </c>
      <c r="G3" s="8" t="s">
        <v>323</v>
      </c>
      <c r="H3" s="8" t="s">
        <v>324</v>
      </c>
      <c r="I3" s="8" t="s">
        <v>759</v>
      </c>
    </row>
    <row r="4" spans="1:9" ht="33.75" customHeight="1" x14ac:dyDescent="0.25">
      <c r="A4" s="13" t="s">
        <v>758</v>
      </c>
      <c r="B4" s="13"/>
      <c r="C4" s="13"/>
      <c r="D4" s="13"/>
      <c r="E4" s="13"/>
      <c r="F4" s="13"/>
      <c r="G4" s="13"/>
      <c r="H4" s="13"/>
      <c r="I4" s="13"/>
    </row>
    <row r="5" spans="1:9" ht="158.1" customHeight="1" x14ac:dyDescent="0.25">
      <c r="A5" s="6" t="s">
        <v>69</v>
      </c>
      <c r="B5" s="6" t="s">
        <v>757</v>
      </c>
      <c r="C5" s="7" t="s">
        <v>756</v>
      </c>
      <c r="D5" s="6" t="s">
        <v>34</v>
      </c>
      <c r="E5" s="6" t="s">
        <v>127</v>
      </c>
      <c r="F5" s="4">
        <v>-250000</v>
      </c>
      <c r="G5" s="4">
        <v>0</v>
      </c>
      <c r="H5" s="4">
        <v>0</v>
      </c>
      <c r="I5" s="11" t="s">
        <v>916</v>
      </c>
    </row>
    <row r="6" spans="1:9" ht="50.1" customHeight="1" x14ac:dyDescent="0.25">
      <c r="A6" s="6" t="s">
        <v>138</v>
      </c>
      <c r="B6" s="6" t="s">
        <v>755</v>
      </c>
      <c r="C6" s="7" t="s">
        <v>754</v>
      </c>
      <c r="D6" s="6" t="s">
        <v>349</v>
      </c>
      <c r="E6" s="6" t="s">
        <v>142</v>
      </c>
      <c r="F6" s="4">
        <v>0</v>
      </c>
      <c r="G6" s="4">
        <v>18348316.719999999</v>
      </c>
      <c r="H6" s="4">
        <v>0</v>
      </c>
      <c r="I6" s="11" t="s">
        <v>915</v>
      </c>
    </row>
    <row r="7" spans="1:9" ht="74.099999999999994" customHeight="1" x14ac:dyDescent="0.25">
      <c r="A7" s="6" t="s">
        <v>308</v>
      </c>
      <c r="B7" s="6" t="s">
        <v>753</v>
      </c>
      <c r="C7" s="7" t="s">
        <v>12</v>
      </c>
      <c r="D7" s="6" t="s">
        <v>34</v>
      </c>
      <c r="E7" s="6" t="s">
        <v>13</v>
      </c>
      <c r="F7" s="4">
        <v>557173</v>
      </c>
      <c r="G7" s="4">
        <v>0</v>
      </c>
      <c r="H7" s="4">
        <v>0</v>
      </c>
      <c r="I7" s="11" t="s">
        <v>908</v>
      </c>
    </row>
    <row r="8" spans="1:9" ht="74.099999999999994" customHeight="1" x14ac:dyDescent="0.25">
      <c r="A8" s="6" t="s">
        <v>308</v>
      </c>
      <c r="B8" s="6" t="s">
        <v>753</v>
      </c>
      <c r="C8" s="7" t="s">
        <v>12</v>
      </c>
      <c r="D8" s="6" t="s">
        <v>34</v>
      </c>
      <c r="E8" s="6" t="s">
        <v>27</v>
      </c>
      <c r="F8" s="4">
        <v>168266</v>
      </c>
      <c r="G8" s="4">
        <v>0</v>
      </c>
      <c r="H8" s="4">
        <v>0</v>
      </c>
      <c r="I8" s="11" t="s">
        <v>908</v>
      </c>
    </row>
    <row r="9" spans="1:9" ht="74.099999999999994" customHeight="1" x14ac:dyDescent="0.25">
      <c r="A9" s="6" t="s">
        <v>308</v>
      </c>
      <c r="B9" s="6" t="s">
        <v>318</v>
      </c>
      <c r="C9" s="7" t="s">
        <v>319</v>
      </c>
      <c r="D9" s="6" t="s">
        <v>317</v>
      </c>
      <c r="E9" s="6" t="s">
        <v>149</v>
      </c>
      <c r="F9" s="4">
        <v>6939820</v>
      </c>
      <c r="G9" s="4">
        <v>0</v>
      </c>
      <c r="H9" s="4">
        <v>0</v>
      </c>
      <c r="I9" s="11" t="s">
        <v>1074</v>
      </c>
    </row>
    <row r="10" spans="1:9" ht="74.099999999999994" customHeight="1" x14ac:dyDescent="0.25">
      <c r="A10" s="6" t="s">
        <v>308</v>
      </c>
      <c r="B10" s="6" t="s">
        <v>318</v>
      </c>
      <c r="C10" s="7" t="s">
        <v>319</v>
      </c>
      <c r="D10" s="6" t="s">
        <v>317</v>
      </c>
      <c r="E10" s="6" t="s">
        <v>150</v>
      </c>
      <c r="F10" s="4">
        <v>2095826</v>
      </c>
      <c r="G10" s="4">
        <v>0</v>
      </c>
      <c r="H10" s="4">
        <v>0</v>
      </c>
      <c r="I10" s="11" t="s">
        <v>1074</v>
      </c>
    </row>
    <row r="11" spans="1:9" ht="74.099999999999994" customHeight="1" x14ac:dyDescent="0.25">
      <c r="A11" s="6" t="s">
        <v>308</v>
      </c>
      <c r="B11" s="6" t="s">
        <v>318</v>
      </c>
      <c r="C11" s="7" t="s">
        <v>319</v>
      </c>
      <c r="D11" s="6" t="s">
        <v>317</v>
      </c>
      <c r="E11" s="6" t="s">
        <v>7</v>
      </c>
      <c r="F11" s="4">
        <v>2549773</v>
      </c>
      <c r="G11" s="4">
        <v>0</v>
      </c>
      <c r="H11" s="4">
        <v>0</v>
      </c>
      <c r="I11" s="5" t="s">
        <v>935</v>
      </c>
    </row>
    <row r="12" spans="1:9" ht="74.099999999999994" customHeight="1" x14ac:dyDescent="0.25">
      <c r="A12" s="6" t="s">
        <v>308</v>
      </c>
      <c r="B12" s="6" t="s">
        <v>318</v>
      </c>
      <c r="C12" s="7" t="s">
        <v>319</v>
      </c>
      <c r="D12" s="6" t="s">
        <v>317</v>
      </c>
      <c r="E12" s="6" t="s">
        <v>351</v>
      </c>
      <c r="F12" s="4">
        <v>-571090</v>
      </c>
      <c r="G12" s="4">
        <v>0</v>
      </c>
      <c r="H12" s="4">
        <v>0</v>
      </c>
      <c r="I12" s="5" t="s">
        <v>1064</v>
      </c>
    </row>
    <row r="13" spans="1:9" ht="74.099999999999994" customHeight="1" x14ac:dyDescent="0.25">
      <c r="A13" s="6" t="s">
        <v>308</v>
      </c>
      <c r="B13" s="6" t="s">
        <v>318</v>
      </c>
      <c r="C13" s="7" t="s">
        <v>319</v>
      </c>
      <c r="D13" s="6" t="s">
        <v>317</v>
      </c>
      <c r="E13" s="6" t="s">
        <v>86</v>
      </c>
      <c r="F13" s="4">
        <v>322000</v>
      </c>
      <c r="G13" s="4">
        <v>0</v>
      </c>
      <c r="H13" s="4">
        <v>0</v>
      </c>
      <c r="I13" s="11" t="s">
        <v>1036</v>
      </c>
    </row>
    <row r="14" spans="1:9" ht="86.1" customHeight="1" x14ac:dyDescent="0.25">
      <c r="A14" s="6" t="s">
        <v>308</v>
      </c>
      <c r="B14" s="6" t="s">
        <v>752</v>
      </c>
      <c r="C14" s="7" t="s">
        <v>670</v>
      </c>
      <c r="D14" s="6" t="s">
        <v>391</v>
      </c>
      <c r="E14" s="6" t="s">
        <v>16</v>
      </c>
      <c r="F14" s="4">
        <v>2367535</v>
      </c>
      <c r="G14" s="4">
        <v>0</v>
      </c>
      <c r="H14" s="4">
        <v>0</v>
      </c>
      <c r="I14" s="11" t="s">
        <v>1075</v>
      </c>
    </row>
    <row r="15" spans="1:9" ht="38.1" customHeight="1" x14ac:dyDescent="0.25">
      <c r="A15" s="6" t="s">
        <v>308</v>
      </c>
      <c r="B15" s="6" t="s">
        <v>752</v>
      </c>
      <c r="C15" s="7" t="s">
        <v>670</v>
      </c>
      <c r="D15" s="6" t="s">
        <v>391</v>
      </c>
      <c r="E15" s="6" t="s">
        <v>17</v>
      </c>
      <c r="F15" s="4">
        <v>731000</v>
      </c>
      <c r="G15" s="4">
        <v>0</v>
      </c>
      <c r="H15" s="4">
        <v>0</v>
      </c>
      <c r="I15" s="5" t="s">
        <v>763</v>
      </c>
    </row>
    <row r="16" spans="1:9" ht="74.099999999999994" customHeight="1" x14ac:dyDescent="0.25">
      <c r="A16" s="6" t="s">
        <v>308</v>
      </c>
      <c r="B16" s="6" t="s">
        <v>312</v>
      </c>
      <c r="C16" s="7" t="s">
        <v>313</v>
      </c>
      <c r="D16" s="6" t="s">
        <v>314</v>
      </c>
      <c r="E16" s="6" t="s">
        <v>149</v>
      </c>
      <c r="F16" s="4">
        <v>88903875</v>
      </c>
      <c r="G16" s="4">
        <v>0</v>
      </c>
      <c r="H16" s="4">
        <v>0</v>
      </c>
      <c r="I16" s="11" t="s">
        <v>917</v>
      </c>
    </row>
    <row r="17" spans="1:9" ht="74.099999999999994" customHeight="1" x14ac:dyDescent="0.25">
      <c r="A17" s="6" t="s">
        <v>308</v>
      </c>
      <c r="B17" s="6" t="s">
        <v>312</v>
      </c>
      <c r="C17" s="7" t="s">
        <v>313</v>
      </c>
      <c r="D17" s="6" t="s">
        <v>314</v>
      </c>
      <c r="E17" s="6" t="s">
        <v>150</v>
      </c>
      <c r="F17" s="4">
        <v>26848970</v>
      </c>
      <c r="G17" s="4">
        <v>0</v>
      </c>
      <c r="H17" s="4">
        <v>0</v>
      </c>
      <c r="I17" s="11" t="s">
        <v>917</v>
      </c>
    </row>
    <row r="18" spans="1:9" ht="74.099999999999994" customHeight="1" x14ac:dyDescent="0.25">
      <c r="A18" s="6" t="s">
        <v>308</v>
      </c>
      <c r="B18" s="6" t="s">
        <v>312</v>
      </c>
      <c r="C18" s="7" t="s">
        <v>313</v>
      </c>
      <c r="D18" s="6" t="s">
        <v>314</v>
      </c>
      <c r="E18" s="6" t="s">
        <v>146</v>
      </c>
      <c r="F18" s="4">
        <v>350000</v>
      </c>
      <c r="G18" s="4">
        <v>0</v>
      </c>
      <c r="H18" s="4">
        <v>0</v>
      </c>
      <c r="I18" s="5" t="s">
        <v>762</v>
      </c>
    </row>
    <row r="19" spans="1:9" ht="122.1" customHeight="1" x14ac:dyDescent="0.25">
      <c r="A19" s="6" t="s">
        <v>308</v>
      </c>
      <c r="B19" s="6" t="s">
        <v>312</v>
      </c>
      <c r="C19" s="7" t="s">
        <v>313</v>
      </c>
      <c r="D19" s="6" t="s">
        <v>314</v>
      </c>
      <c r="E19" s="6" t="s">
        <v>7</v>
      </c>
      <c r="F19" s="4">
        <v>119651850</v>
      </c>
      <c r="G19" s="4">
        <v>0</v>
      </c>
      <c r="H19" s="4">
        <v>0</v>
      </c>
      <c r="I19" s="11" t="s">
        <v>1076</v>
      </c>
    </row>
    <row r="20" spans="1:9" ht="74.099999999999994" customHeight="1" x14ac:dyDescent="0.25">
      <c r="A20" s="6" t="s">
        <v>308</v>
      </c>
      <c r="B20" s="6" t="s">
        <v>312</v>
      </c>
      <c r="C20" s="7" t="s">
        <v>313</v>
      </c>
      <c r="D20" s="6" t="s">
        <v>314</v>
      </c>
      <c r="E20" s="6" t="s">
        <v>338</v>
      </c>
      <c r="F20" s="4">
        <v>1232.77</v>
      </c>
      <c r="G20" s="4">
        <v>0</v>
      </c>
      <c r="H20" s="4">
        <v>0</v>
      </c>
      <c r="I20" s="11" t="s">
        <v>913</v>
      </c>
    </row>
    <row r="21" spans="1:9" ht="74.099999999999994" customHeight="1" x14ac:dyDescent="0.25">
      <c r="A21" s="6" t="s">
        <v>308</v>
      </c>
      <c r="B21" s="6" t="s">
        <v>312</v>
      </c>
      <c r="C21" s="7" t="s">
        <v>313</v>
      </c>
      <c r="D21" s="6" t="s">
        <v>314</v>
      </c>
      <c r="E21" s="6" t="s">
        <v>255</v>
      </c>
      <c r="F21" s="4">
        <v>-1232.77</v>
      </c>
      <c r="G21" s="4">
        <v>0</v>
      </c>
      <c r="H21" s="4">
        <v>0</v>
      </c>
      <c r="I21" s="11" t="s">
        <v>913</v>
      </c>
    </row>
    <row r="22" spans="1:9" ht="50.1" customHeight="1" x14ac:dyDescent="0.25">
      <c r="A22" s="6" t="s">
        <v>308</v>
      </c>
      <c r="B22" s="6" t="s">
        <v>751</v>
      </c>
      <c r="C22" s="7" t="s">
        <v>377</v>
      </c>
      <c r="D22" s="6" t="s">
        <v>311</v>
      </c>
      <c r="E22" s="6" t="s">
        <v>149</v>
      </c>
      <c r="F22" s="4">
        <v>1918842</v>
      </c>
      <c r="G22" s="4">
        <v>0</v>
      </c>
      <c r="H22" s="4">
        <v>0</v>
      </c>
      <c r="I22" s="11" t="s">
        <v>918</v>
      </c>
    </row>
    <row r="23" spans="1:9" ht="50.1" customHeight="1" x14ac:dyDescent="0.25">
      <c r="A23" s="6" t="s">
        <v>308</v>
      </c>
      <c r="B23" s="6" t="s">
        <v>751</v>
      </c>
      <c r="C23" s="7" t="s">
        <v>377</v>
      </c>
      <c r="D23" s="6" t="s">
        <v>311</v>
      </c>
      <c r="E23" s="6" t="s">
        <v>150</v>
      </c>
      <c r="F23" s="4">
        <v>579490</v>
      </c>
      <c r="G23" s="4">
        <v>0</v>
      </c>
      <c r="H23" s="4">
        <v>0</v>
      </c>
      <c r="I23" s="11" t="s">
        <v>918</v>
      </c>
    </row>
    <row r="24" spans="1:9" ht="50.1" customHeight="1" x14ac:dyDescent="0.25">
      <c r="A24" s="6" t="s">
        <v>308</v>
      </c>
      <c r="B24" s="6" t="s">
        <v>751</v>
      </c>
      <c r="C24" s="7" t="s">
        <v>377</v>
      </c>
      <c r="D24" s="6" t="s">
        <v>311</v>
      </c>
      <c r="E24" s="6" t="s">
        <v>7</v>
      </c>
      <c r="F24" s="4">
        <v>2028456</v>
      </c>
      <c r="G24" s="4">
        <v>0</v>
      </c>
      <c r="H24" s="4">
        <v>0</v>
      </c>
      <c r="I24" s="11" t="s">
        <v>918</v>
      </c>
    </row>
    <row r="25" spans="1:9" ht="62.1" customHeight="1" x14ac:dyDescent="0.25">
      <c r="A25" s="6" t="s">
        <v>308</v>
      </c>
      <c r="B25" s="6" t="s">
        <v>309</v>
      </c>
      <c r="C25" s="7" t="s">
        <v>310</v>
      </c>
      <c r="D25" s="6" t="s">
        <v>311</v>
      </c>
      <c r="E25" s="6" t="s">
        <v>7</v>
      </c>
      <c r="F25" s="4">
        <v>-2706901.39</v>
      </c>
      <c r="G25" s="4">
        <v>0</v>
      </c>
      <c r="H25" s="4">
        <v>0</v>
      </c>
      <c r="I25" s="5" t="s">
        <v>919</v>
      </c>
    </row>
    <row r="26" spans="1:9" ht="110.1" customHeight="1" x14ac:dyDescent="0.25">
      <c r="A26" s="6" t="s">
        <v>308</v>
      </c>
      <c r="B26" s="6" t="s">
        <v>315</v>
      </c>
      <c r="C26" s="7" t="s">
        <v>316</v>
      </c>
      <c r="D26" s="6" t="s">
        <v>317</v>
      </c>
      <c r="E26" s="6" t="s">
        <v>7</v>
      </c>
      <c r="F26" s="4">
        <v>-46264631.600000001</v>
      </c>
      <c r="G26" s="4">
        <v>0</v>
      </c>
      <c r="H26" s="4">
        <v>0</v>
      </c>
      <c r="I26" s="5" t="s">
        <v>919</v>
      </c>
    </row>
    <row r="27" spans="1:9" ht="62.1" customHeight="1" x14ac:dyDescent="0.25">
      <c r="A27" s="6" t="s">
        <v>308</v>
      </c>
      <c r="B27" s="6" t="s">
        <v>750</v>
      </c>
      <c r="C27" s="7" t="s">
        <v>749</v>
      </c>
      <c r="D27" s="6" t="s">
        <v>343</v>
      </c>
      <c r="E27" s="6" t="s">
        <v>103</v>
      </c>
      <c r="F27" s="4">
        <v>365200</v>
      </c>
      <c r="G27" s="4">
        <v>0</v>
      </c>
      <c r="H27" s="4">
        <v>0</v>
      </c>
      <c r="I27" s="11" t="s">
        <v>1037</v>
      </c>
    </row>
    <row r="28" spans="1:9" ht="122.1" customHeight="1" x14ac:dyDescent="0.25">
      <c r="A28" s="6" t="s">
        <v>308</v>
      </c>
      <c r="B28" s="6" t="s">
        <v>320</v>
      </c>
      <c r="C28" s="7" t="s">
        <v>321</v>
      </c>
      <c r="D28" s="6" t="s">
        <v>141</v>
      </c>
      <c r="E28" s="6" t="s">
        <v>7</v>
      </c>
      <c r="F28" s="4">
        <v>-14604276</v>
      </c>
      <c r="G28" s="4">
        <v>0</v>
      </c>
      <c r="H28" s="4">
        <v>0</v>
      </c>
      <c r="I28" s="5" t="s">
        <v>920</v>
      </c>
    </row>
    <row r="29" spans="1:9" ht="26.85" customHeight="1" x14ac:dyDescent="0.25">
      <c r="A29" s="14" t="s">
        <v>331</v>
      </c>
      <c r="B29" s="14"/>
      <c r="C29" s="14"/>
      <c r="D29" s="14"/>
      <c r="E29" s="14"/>
      <c r="F29" s="9">
        <f>SUM(F5:F28)</f>
        <v>191981177.01000002</v>
      </c>
      <c r="G29" s="9">
        <f t="shared" ref="G29:H29" si="0">SUM(G5:G28)</f>
        <v>18348316.719999999</v>
      </c>
      <c r="H29" s="9">
        <f t="shared" si="0"/>
        <v>0</v>
      </c>
      <c r="I29" s="10"/>
    </row>
    <row r="30" spans="1:9" ht="26.85" customHeight="1" x14ac:dyDescent="0.25">
      <c r="A30" s="13" t="s">
        <v>748</v>
      </c>
      <c r="B30" s="13"/>
      <c r="C30" s="13"/>
      <c r="D30" s="13"/>
      <c r="E30" s="13"/>
      <c r="F30" s="13"/>
      <c r="G30" s="13"/>
      <c r="H30" s="13"/>
      <c r="I30" s="13"/>
    </row>
    <row r="31" spans="1:9" ht="86.1" customHeight="1" x14ac:dyDescent="0.25">
      <c r="A31" s="6" t="s">
        <v>114</v>
      </c>
      <c r="B31" s="6" t="s">
        <v>115</v>
      </c>
      <c r="C31" s="7" t="s">
        <v>116</v>
      </c>
      <c r="D31" s="6" t="s">
        <v>6</v>
      </c>
      <c r="E31" s="6" t="s">
        <v>10</v>
      </c>
      <c r="F31" s="4">
        <v>-34041276.600000001</v>
      </c>
      <c r="G31" s="4">
        <v>0</v>
      </c>
      <c r="H31" s="4">
        <v>0</v>
      </c>
      <c r="I31" s="5" t="s">
        <v>1038</v>
      </c>
    </row>
    <row r="32" spans="1:9" ht="50.1" customHeight="1" x14ac:dyDescent="0.25">
      <c r="A32" s="6" t="s">
        <v>114</v>
      </c>
      <c r="B32" s="6" t="s">
        <v>117</v>
      </c>
      <c r="C32" s="7" t="s">
        <v>118</v>
      </c>
      <c r="D32" s="6" t="s">
        <v>6</v>
      </c>
      <c r="E32" s="6" t="s">
        <v>10</v>
      </c>
      <c r="F32" s="4">
        <v>3302659.57</v>
      </c>
      <c r="G32" s="4">
        <v>0</v>
      </c>
      <c r="H32" s="4">
        <v>0</v>
      </c>
      <c r="I32" s="5" t="s">
        <v>1039</v>
      </c>
    </row>
    <row r="33" spans="1:9" ht="74.099999999999994" customHeight="1" x14ac:dyDescent="0.25">
      <c r="A33" s="6" t="s">
        <v>114</v>
      </c>
      <c r="B33" s="6" t="s">
        <v>119</v>
      </c>
      <c r="C33" s="7" t="s">
        <v>120</v>
      </c>
      <c r="D33" s="6" t="s">
        <v>6</v>
      </c>
      <c r="E33" s="6" t="s">
        <v>53</v>
      </c>
      <c r="F33" s="4">
        <v>-276489.36</v>
      </c>
      <c r="G33" s="4">
        <v>0</v>
      </c>
      <c r="H33" s="4">
        <v>0</v>
      </c>
      <c r="I33" s="5" t="s">
        <v>1038</v>
      </c>
    </row>
    <row r="34" spans="1:9" ht="62.1" customHeight="1" x14ac:dyDescent="0.25">
      <c r="A34" s="6" t="s">
        <v>114</v>
      </c>
      <c r="B34" s="6" t="s">
        <v>121</v>
      </c>
      <c r="C34" s="7" t="s">
        <v>122</v>
      </c>
      <c r="D34" s="6" t="s">
        <v>6</v>
      </c>
      <c r="E34" s="6" t="s">
        <v>53</v>
      </c>
      <c r="F34" s="4">
        <v>-3743085.11</v>
      </c>
      <c r="G34" s="4">
        <v>0</v>
      </c>
      <c r="H34" s="4">
        <v>0</v>
      </c>
      <c r="I34" s="5" t="s">
        <v>1038</v>
      </c>
    </row>
    <row r="35" spans="1:9" ht="62.1" customHeight="1" x14ac:dyDescent="0.25">
      <c r="A35" s="6" t="s">
        <v>265</v>
      </c>
      <c r="B35" s="6" t="s">
        <v>266</v>
      </c>
      <c r="C35" s="7" t="s">
        <v>267</v>
      </c>
      <c r="D35" s="6" t="s">
        <v>26</v>
      </c>
      <c r="E35" s="6" t="s">
        <v>268</v>
      </c>
      <c r="F35" s="4">
        <v>-200000</v>
      </c>
      <c r="G35" s="4">
        <v>0</v>
      </c>
      <c r="H35" s="4">
        <v>0</v>
      </c>
      <c r="I35" s="5" t="s">
        <v>842</v>
      </c>
    </row>
    <row r="36" spans="1:9" ht="26.85" customHeight="1" x14ac:dyDescent="0.25">
      <c r="A36" s="14" t="s">
        <v>331</v>
      </c>
      <c r="B36" s="14"/>
      <c r="C36" s="14"/>
      <c r="D36" s="14"/>
      <c r="E36" s="14"/>
      <c r="F36" s="9">
        <f>SUM(F31:F35)</f>
        <v>-34958191.5</v>
      </c>
      <c r="G36" s="9">
        <f>SUM(G31:G35)</f>
        <v>0</v>
      </c>
      <c r="H36" s="9">
        <f>SUM(H31:H35)</f>
        <v>0</v>
      </c>
      <c r="I36" s="10"/>
    </row>
    <row r="37" spans="1:9" ht="26.85" customHeight="1" x14ac:dyDescent="0.25">
      <c r="A37" s="13" t="s">
        <v>747</v>
      </c>
      <c r="B37" s="13"/>
      <c r="C37" s="13"/>
      <c r="D37" s="13"/>
      <c r="E37" s="13"/>
      <c r="F37" s="13"/>
      <c r="G37" s="13"/>
      <c r="H37" s="13"/>
      <c r="I37" s="13"/>
    </row>
    <row r="38" spans="1:9" ht="50.1" customHeight="1" x14ac:dyDescent="0.25">
      <c r="A38" s="6" t="s">
        <v>114</v>
      </c>
      <c r="B38" s="6" t="s">
        <v>136</v>
      </c>
      <c r="C38" s="7" t="s">
        <v>137</v>
      </c>
      <c r="D38" s="6" t="s">
        <v>64</v>
      </c>
      <c r="E38" s="6" t="s">
        <v>37</v>
      </c>
      <c r="F38" s="4">
        <v>-836464.65</v>
      </c>
      <c r="G38" s="4">
        <v>0</v>
      </c>
      <c r="H38" s="4">
        <v>0</v>
      </c>
      <c r="I38" s="5" t="s">
        <v>1038</v>
      </c>
    </row>
    <row r="39" spans="1:9" ht="50.1" customHeight="1" x14ac:dyDescent="0.25">
      <c r="A39" s="6" t="s">
        <v>138</v>
      </c>
      <c r="B39" s="6" t="s">
        <v>139</v>
      </c>
      <c r="C39" s="7" t="s">
        <v>140</v>
      </c>
      <c r="D39" s="6" t="s">
        <v>141</v>
      </c>
      <c r="E39" s="6" t="s">
        <v>142</v>
      </c>
      <c r="F39" s="4">
        <v>-11050707.07</v>
      </c>
      <c r="G39" s="4">
        <v>0</v>
      </c>
      <c r="H39" s="4">
        <v>0</v>
      </c>
      <c r="I39" s="5" t="s">
        <v>855</v>
      </c>
    </row>
    <row r="40" spans="1:9" ht="62.1" customHeight="1" x14ac:dyDescent="0.25">
      <c r="A40" s="6" t="s">
        <v>138</v>
      </c>
      <c r="B40" s="6" t="s">
        <v>139</v>
      </c>
      <c r="C40" s="7" t="s">
        <v>140</v>
      </c>
      <c r="D40" s="6" t="s">
        <v>141</v>
      </c>
      <c r="E40" s="6" t="s">
        <v>37</v>
      </c>
      <c r="F40" s="4">
        <v>11050707.07</v>
      </c>
      <c r="G40" s="4">
        <v>0</v>
      </c>
      <c r="H40" s="4">
        <v>0</v>
      </c>
      <c r="I40" s="11" t="s">
        <v>921</v>
      </c>
    </row>
    <row r="41" spans="1:9" ht="38.1" customHeight="1" x14ac:dyDescent="0.25">
      <c r="A41" s="6" t="s">
        <v>138</v>
      </c>
      <c r="B41" s="6" t="s">
        <v>143</v>
      </c>
      <c r="C41" s="7" t="s">
        <v>140</v>
      </c>
      <c r="D41" s="6" t="s">
        <v>141</v>
      </c>
      <c r="E41" s="6" t="s">
        <v>142</v>
      </c>
      <c r="F41" s="4">
        <v>95000</v>
      </c>
      <c r="G41" s="4">
        <v>0</v>
      </c>
      <c r="H41" s="4">
        <v>0</v>
      </c>
      <c r="I41" s="5" t="s">
        <v>922</v>
      </c>
    </row>
    <row r="42" spans="1:9" ht="26.85" customHeight="1" x14ac:dyDescent="0.25">
      <c r="A42" s="14" t="s">
        <v>331</v>
      </c>
      <c r="B42" s="14"/>
      <c r="C42" s="14"/>
      <c r="D42" s="14"/>
      <c r="E42" s="14"/>
      <c r="F42" s="9">
        <f>SUM(F38:F41)</f>
        <v>-741464.65000000037</v>
      </c>
      <c r="G42" s="9">
        <f>SUM(G38:G41)</f>
        <v>0</v>
      </c>
      <c r="H42" s="9">
        <f>SUM(H38:H41)</f>
        <v>0</v>
      </c>
      <c r="I42" s="10"/>
    </row>
    <row r="43" spans="1:9" ht="26.85" customHeight="1" x14ac:dyDescent="0.25">
      <c r="A43" s="13" t="s">
        <v>746</v>
      </c>
      <c r="B43" s="13"/>
      <c r="C43" s="13"/>
      <c r="D43" s="13"/>
      <c r="E43" s="13"/>
      <c r="F43" s="13"/>
      <c r="G43" s="13"/>
      <c r="H43" s="13"/>
      <c r="I43" s="13"/>
    </row>
    <row r="44" spans="1:9" ht="74.099999999999994" customHeight="1" x14ac:dyDescent="0.25">
      <c r="A44" s="6" t="s">
        <v>18</v>
      </c>
      <c r="B44" s="6" t="s">
        <v>25</v>
      </c>
      <c r="C44" s="7" t="s">
        <v>12</v>
      </c>
      <c r="D44" s="6" t="s">
        <v>26</v>
      </c>
      <c r="E44" s="6" t="s">
        <v>13</v>
      </c>
      <c r="F44" s="4">
        <v>684031.44</v>
      </c>
      <c r="G44" s="4">
        <v>0</v>
      </c>
      <c r="H44" s="4">
        <v>0</v>
      </c>
      <c r="I44" s="5" t="s">
        <v>923</v>
      </c>
    </row>
    <row r="45" spans="1:9" ht="74.099999999999994" customHeight="1" x14ac:dyDescent="0.25">
      <c r="A45" s="6" t="s">
        <v>18</v>
      </c>
      <c r="B45" s="6" t="s">
        <v>25</v>
      </c>
      <c r="C45" s="7" t="s">
        <v>12</v>
      </c>
      <c r="D45" s="6" t="s">
        <v>26</v>
      </c>
      <c r="E45" s="6" t="s">
        <v>27</v>
      </c>
      <c r="F45" s="4">
        <v>206577.79</v>
      </c>
      <c r="G45" s="4">
        <v>0</v>
      </c>
      <c r="H45" s="4">
        <v>0</v>
      </c>
      <c r="I45" s="5" t="s">
        <v>923</v>
      </c>
    </row>
    <row r="46" spans="1:9" ht="74.099999999999994" customHeight="1" x14ac:dyDescent="0.25">
      <c r="A46" s="6" t="s">
        <v>18</v>
      </c>
      <c r="B46" s="6" t="s">
        <v>25</v>
      </c>
      <c r="C46" s="7" t="s">
        <v>12</v>
      </c>
      <c r="D46" s="6" t="s">
        <v>26</v>
      </c>
      <c r="E46" s="6" t="s">
        <v>7</v>
      </c>
      <c r="F46" s="4">
        <v>-2500</v>
      </c>
      <c r="G46" s="4">
        <v>0</v>
      </c>
      <c r="H46" s="4">
        <v>0</v>
      </c>
      <c r="I46" s="5" t="s">
        <v>821</v>
      </c>
    </row>
    <row r="47" spans="1:9" ht="74.099999999999994" customHeight="1" x14ac:dyDescent="0.25">
      <c r="A47" s="6" t="s">
        <v>18</v>
      </c>
      <c r="B47" s="6" t="s">
        <v>25</v>
      </c>
      <c r="C47" s="7" t="s">
        <v>12</v>
      </c>
      <c r="D47" s="6" t="s">
        <v>26</v>
      </c>
      <c r="E47" s="6" t="s">
        <v>255</v>
      </c>
      <c r="F47" s="4">
        <v>-52500</v>
      </c>
      <c r="G47" s="4">
        <v>0</v>
      </c>
      <c r="H47" s="4">
        <v>0</v>
      </c>
      <c r="I47" s="5" t="s">
        <v>821</v>
      </c>
    </row>
    <row r="48" spans="1:9" ht="74.099999999999994" customHeight="1" x14ac:dyDescent="0.25">
      <c r="A48" s="6" t="s">
        <v>18</v>
      </c>
      <c r="B48" s="6" t="s">
        <v>25</v>
      </c>
      <c r="C48" s="7" t="s">
        <v>12</v>
      </c>
      <c r="D48" s="6" t="s">
        <v>26</v>
      </c>
      <c r="E48" s="6" t="s">
        <v>396</v>
      </c>
      <c r="F48" s="4">
        <v>75000</v>
      </c>
      <c r="G48" s="4">
        <v>0</v>
      </c>
      <c r="H48" s="4">
        <v>0</v>
      </c>
      <c r="I48" s="5" t="s">
        <v>924</v>
      </c>
    </row>
    <row r="49" spans="1:9" ht="26.85" customHeight="1" x14ac:dyDescent="0.25">
      <c r="A49" s="6" t="s">
        <v>18</v>
      </c>
      <c r="B49" s="6" t="s">
        <v>22</v>
      </c>
      <c r="C49" s="7" t="s">
        <v>23</v>
      </c>
      <c r="D49" s="6" t="s">
        <v>24</v>
      </c>
      <c r="E49" s="6" t="s">
        <v>7</v>
      </c>
      <c r="F49" s="4">
        <v>-155000</v>
      </c>
      <c r="G49" s="4">
        <v>0</v>
      </c>
      <c r="H49" s="4">
        <v>0</v>
      </c>
      <c r="I49" s="5" t="s">
        <v>925</v>
      </c>
    </row>
    <row r="50" spans="1:9" ht="38.1" customHeight="1" x14ac:dyDescent="0.25">
      <c r="A50" s="6" t="s">
        <v>18</v>
      </c>
      <c r="B50" s="6" t="s">
        <v>22</v>
      </c>
      <c r="C50" s="7" t="s">
        <v>23</v>
      </c>
      <c r="D50" s="6" t="s">
        <v>28</v>
      </c>
      <c r="E50" s="6" t="s">
        <v>7</v>
      </c>
      <c r="F50" s="4">
        <v>-631137.88</v>
      </c>
      <c r="G50" s="4">
        <v>0</v>
      </c>
      <c r="H50" s="4">
        <v>0</v>
      </c>
      <c r="I50" s="5" t="s">
        <v>823</v>
      </c>
    </row>
    <row r="51" spans="1:9" ht="26.85" customHeight="1" x14ac:dyDescent="0.25">
      <c r="A51" s="6" t="s">
        <v>18</v>
      </c>
      <c r="B51" s="6" t="s">
        <v>22</v>
      </c>
      <c r="C51" s="7" t="s">
        <v>23</v>
      </c>
      <c r="D51" s="6" t="s">
        <v>29</v>
      </c>
      <c r="E51" s="6" t="s">
        <v>30</v>
      </c>
      <c r="F51" s="4">
        <v>-75000</v>
      </c>
      <c r="G51" s="4">
        <v>0</v>
      </c>
      <c r="H51" s="4">
        <v>0</v>
      </c>
      <c r="I51" s="5" t="s">
        <v>925</v>
      </c>
    </row>
    <row r="52" spans="1:9" ht="26.85" customHeight="1" x14ac:dyDescent="0.25">
      <c r="A52" s="6" t="s">
        <v>18</v>
      </c>
      <c r="B52" s="6" t="s">
        <v>22</v>
      </c>
      <c r="C52" s="7" t="s">
        <v>23</v>
      </c>
      <c r="D52" s="6" t="s">
        <v>31</v>
      </c>
      <c r="E52" s="6" t="s">
        <v>7</v>
      </c>
      <c r="F52" s="4">
        <v>-202724.92</v>
      </c>
      <c r="G52" s="4">
        <v>0</v>
      </c>
      <c r="H52" s="4">
        <v>0</v>
      </c>
      <c r="I52" s="5" t="s">
        <v>925</v>
      </c>
    </row>
    <row r="53" spans="1:9" ht="38.1" customHeight="1" x14ac:dyDescent="0.25">
      <c r="A53" s="6" t="s">
        <v>18</v>
      </c>
      <c r="B53" s="6" t="s">
        <v>22</v>
      </c>
      <c r="C53" s="7" t="s">
        <v>23</v>
      </c>
      <c r="D53" s="6" t="s">
        <v>31</v>
      </c>
      <c r="E53" s="6" t="s">
        <v>569</v>
      </c>
      <c r="F53" s="4">
        <v>-2444037</v>
      </c>
      <c r="G53" s="4">
        <v>0</v>
      </c>
      <c r="H53" s="4">
        <v>0</v>
      </c>
      <c r="I53" s="5" t="s">
        <v>823</v>
      </c>
    </row>
    <row r="54" spans="1:9" ht="38.1" customHeight="1" x14ac:dyDescent="0.25">
      <c r="A54" s="6" t="s">
        <v>18</v>
      </c>
      <c r="B54" s="6" t="s">
        <v>19</v>
      </c>
      <c r="C54" s="7" t="s">
        <v>20</v>
      </c>
      <c r="D54" s="6" t="s">
        <v>21</v>
      </c>
      <c r="E54" s="6" t="s">
        <v>7</v>
      </c>
      <c r="F54" s="4">
        <v>-450199.99</v>
      </c>
      <c r="G54" s="4">
        <v>0</v>
      </c>
      <c r="H54" s="4">
        <v>0</v>
      </c>
      <c r="I54" s="5" t="s">
        <v>823</v>
      </c>
    </row>
    <row r="55" spans="1:9" ht="50.1" customHeight="1" x14ac:dyDescent="0.25">
      <c r="A55" s="6" t="s">
        <v>18</v>
      </c>
      <c r="B55" s="6" t="s">
        <v>745</v>
      </c>
      <c r="C55" s="7" t="s">
        <v>744</v>
      </c>
      <c r="D55" s="6" t="s">
        <v>24</v>
      </c>
      <c r="E55" s="6" t="s">
        <v>569</v>
      </c>
      <c r="F55" s="4">
        <v>-4521400</v>
      </c>
      <c r="G55" s="4">
        <v>0</v>
      </c>
      <c r="H55" s="4">
        <v>0</v>
      </c>
      <c r="I55" s="11" t="s">
        <v>888</v>
      </c>
    </row>
    <row r="56" spans="1:9" ht="62.1" customHeight="1" x14ac:dyDescent="0.25">
      <c r="A56" s="6" t="s">
        <v>18</v>
      </c>
      <c r="B56" s="6" t="s">
        <v>743</v>
      </c>
      <c r="C56" s="7" t="s">
        <v>742</v>
      </c>
      <c r="D56" s="6" t="s">
        <v>31</v>
      </c>
      <c r="E56" s="6" t="s">
        <v>13</v>
      </c>
      <c r="F56" s="4">
        <v>63622.05</v>
      </c>
      <c r="G56" s="4">
        <v>0</v>
      </c>
      <c r="H56" s="4">
        <v>0</v>
      </c>
      <c r="I56" s="11" t="s">
        <v>890</v>
      </c>
    </row>
    <row r="57" spans="1:9" ht="62.1" customHeight="1" x14ac:dyDescent="0.25">
      <c r="A57" s="6" t="s">
        <v>18</v>
      </c>
      <c r="B57" s="6" t="s">
        <v>743</v>
      </c>
      <c r="C57" s="7" t="s">
        <v>742</v>
      </c>
      <c r="D57" s="6" t="s">
        <v>31</v>
      </c>
      <c r="E57" s="6" t="s">
        <v>27</v>
      </c>
      <c r="F57" s="4">
        <v>12677.95</v>
      </c>
      <c r="G57" s="4">
        <v>0</v>
      </c>
      <c r="H57" s="4">
        <v>0</v>
      </c>
      <c r="I57" s="11" t="s">
        <v>890</v>
      </c>
    </row>
    <row r="58" spans="1:9" ht="26.85" customHeight="1" x14ac:dyDescent="0.25">
      <c r="A58" s="14" t="s">
        <v>331</v>
      </c>
      <c r="B58" s="14"/>
      <c r="C58" s="14"/>
      <c r="D58" s="14"/>
      <c r="E58" s="14"/>
      <c r="F58" s="9">
        <f>SUM(F44:F57)</f>
        <v>-7492590.5599999996</v>
      </c>
      <c r="G58" s="9">
        <f>SUM(G44:G57)</f>
        <v>0</v>
      </c>
      <c r="H58" s="9">
        <f>SUM(H44:H57)</f>
        <v>0</v>
      </c>
      <c r="I58" s="10"/>
    </row>
    <row r="59" spans="1:9" ht="26.85" customHeight="1" x14ac:dyDescent="0.25">
      <c r="A59" s="13" t="s">
        <v>741</v>
      </c>
      <c r="B59" s="13"/>
      <c r="C59" s="13"/>
      <c r="D59" s="13"/>
      <c r="E59" s="13"/>
      <c r="F59" s="13"/>
      <c r="G59" s="13"/>
      <c r="H59" s="13"/>
      <c r="I59" s="13"/>
    </row>
    <row r="60" spans="1:9" ht="74.099999999999994" customHeight="1" x14ac:dyDescent="0.25">
      <c r="A60" s="6" t="s">
        <v>10</v>
      </c>
      <c r="B60" s="6" t="s">
        <v>733</v>
      </c>
      <c r="C60" s="7" t="s">
        <v>12</v>
      </c>
      <c r="D60" s="6" t="s">
        <v>381</v>
      </c>
      <c r="E60" s="6" t="s">
        <v>13</v>
      </c>
      <c r="F60" s="4">
        <v>-4690959.3</v>
      </c>
      <c r="G60" s="4">
        <v>-6981727</v>
      </c>
      <c r="H60" s="4">
        <v>-6981727</v>
      </c>
      <c r="I60" s="5" t="s">
        <v>930</v>
      </c>
    </row>
    <row r="61" spans="1:9" ht="74.099999999999994" customHeight="1" x14ac:dyDescent="0.25">
      <c r="A61" s="6" t="s">
        <v>10</v>
      </c>
      <c r="B61" s="6" t="s">
        <v>733</v>
      </c>
      <c r="C61" s="7" t="s">
        <v>12</v>
      </c>
      <c r="D61" s="6" t="s">
        <v>381</v>
      </c>
      <c r="E61" s="6" t="s">
        <v>354</v>
      </c>
      <c r="F61" s="4">
        <v>-352673</v>
      </c>
      <c r="G61" s="4">
        <v>-405836</v>
      </c>
      <c r="H61" s="4">
        <v>-405836</v>
      </c>
      <c r="I61" s="5" t="s">
        <v>930</v>
      </c>
    </row>
    <row r="62" spans="1:9" ht="74.099999999999994" customHeight="1" x14ac:dyDescent="0.25">
      <c r="A62" s="6" t="s">
        <v>10</v>
      </c>
      <c r="B62" s="6" t="s">
        <v>733</v>
      </c>
      <c r="C62" s="7" t="s">
        <v>12</v>
      </c>
      <c r="D62" s="6" t="s">
        <v>381</v>
      </c>
      <c r="E62" s="6" t="s">
        <v>27</v>
      </c>
      <c r="F62" s="4">
        <v>-1469275</v>
      </c>
      <c r="G62" s="4">
        <v>-2165982</v>
      </c>
      <c r="H62" s="4">
        <v>-2165982</v>
      </c>
      <c r="I62" s="5" t="s">
        <v>930</v>
      </c>
    </row>
    <row r="63" spans="1:9" ht="74.099999999999994" customHeight="1" x14ac:dyDescent="0.25">
      <c r="A63" s="6" t="s">
        <v>10</v>
      </c>
      <c r="B63" s="6" t="s">
        <v>733</v>
      </c>
      <c r="C63" s="7" t="s">
        <v>12</v>
      </c>
      <c r="D63" s="6" t="s">
        <v>381</v>
      </c>
      <c r="E63" s="6" t="s">
        <v>171</v>
      </c>
      <c r="F63" s="4">
        <v>13443.3</v>
      </c>
      <c r="G63" s="4">
        <v>0</v>
      </c>
      <c r="H63" s="4">
        <v>0</v>
      </c>
      <c r="I63" s="5" t="s">
        <v>930</v>
      </c>
    </row>
    <row r="64" spans="1:9" ht="50.1" customHeight="1" x14ac:dyDescent="0.25">
      <c r="A64" s="6" t="s">
        <v>10</v>
      </c>
      <c r="B64" s="6" t="s">
        <v>740</v>
      </c>
      <c r="C64" s="7" t="s">
        <v>739</v>
      </c>
      <c r="D64" s="6" t="s">
        <v>457</v>
      </c>
      <c r="E64" s="6" t="s">
        <v>16</v>
      </c>
      <c r="F64" s="4">
        <v>17875295</v>
      </c>
      <c r="G64" s="4">
        <v>0</v>
      </c>
      <c r="H64" s="4">
        <v>0</v>
      </c>
      <c r="I64" s="11" t="s">
        <v>929</v>
      </c>
    </row>
    <row r="65" spans="1:9" ht="86.1" customHeight="1" x14ac:dyDescent="0.25">
      <c r="A65" s="6" t="s">
        <v>10</v>
      </c>
      <c r="B65" s="6" t="s">
        <v>740</v>
      </c>
      <c r="C65" s="7" t="s">
        <v>739</v>
      </c>
      <c r="D65" s="6" t="s">
        <v>457</v>
      </c>
      <c r="E65" s="6" t="s">
        <v>17</v>
      </c>
      <c r="F65" s="4">
        <v>15908925.83</v>
      </c>
      <c r="G65" s="4">
        <v>0</v>
      </c>
      <c r="H65" s="4">
        <v>0</v>
      </c>
      <c r="I65" s="11" t="s">
        <v>1077</v>
      </c>
    </row>
    <row r="66" spans="1:9" ht="50.1" customHeight="1" x14ac:dyDescent="0.25">
      <c r="A66" s="6" t="s">
        <v>10</v>
      </c>
      <c r="B66" s="6" t="s">
        <v>740</v>
      </c>
      <c r="C66" s="7" t="s">
        <v>739</v>
      </c>
      <c r="D66" s="6" t="s">
        <v>457</v>
      </c>
      <c r="E66" s="6" t="s">
        <v>284</v>
      </c>
      <c r="F66" s="4">
        <v>1482394</v>
      </c>
      <c r="G66" s="4">
        <v>0</v>
      </c>
      <c r="H66" s="4">
        <v>0</v>
      </c>
      <c r="I66" s="11" t="s">
        <v>929</v>
      </c>
    </row>
    <row r="67" spans="1:9" ht="38.1" customHeight="1" x14ac:dyDescent="0.25">
      <c r="A67" s="6" t="s">
        <v>10</v>
      </c>
      <c r="B67" s="6" t="s">
        <v>740</v>
      </c>
      <c r="C67" s="7" t="s">
        <v>739</v>
      </c>
      <c r="D67" s="6" t="s">
        <v>457</v>
      </c>
      <c r="E67" s="6" t="s">
        <v>75</v>
      </c>
      <c r="F67" s="4">
        <v>0</v>
      </c>
      <c r="G67" s="4">
        <v>-4655046</v>
      </c>
      <c r="H67" s="4">
        <v>0</v>
      </c>
      <c r="I67" s="5"/>
    </row>
    <row r="68" spans="1:9" ht="50.1" customHeight="1" x14ac:dyDescent="0.25">
      <c r="A68" s="6" t="s">
        <v>10</v>
      </c>
      <c r="B68" s="6" t="s">
        <v>731</v>
      </c>
      <c r="C68" s="7" t="s">
        <v>635</v>
      </c>
      <c r="D68" s="6" t="s">
        <v>629</v>
      </c>
      <c r="E68" s="6" t="s">
        <v>7</v>
      </c>
      <c r="F68" s="4">
        <v>-18326311.670000002</v>
      </c>
      <c r="G68" s="4">
        <v>-22554515</v>
      </c>
      <c r="H68" s="4">
        <v>-22554515</v>
      </c>
      <c r="I68" s="5" t="s">
        <v>1040</v>
      </c>
    </row>
    <row r="69" spans="1:9" ht="50.1" customHeight="1" x14ac:dyDescent="0.25">
      <c r="A69" s="6" t="s">
        <v>10</v>
      </c>
      <c r="B69" s="6" t="s">
        <v>731</v>
      </c>
      <c r="C69" s="7" t="s">
        <v>635</v>
      </c>
      <c r="D69" s="6" t="s">
        <v>110</v>
      </c>
      <c r="E69" s="6" t="s">
        <v>732</v>
      </c>
      <c r="F69" s="4">
        <v>-856000</v>
      </c>
      <c r="G69" s="4">
        <v>-1284000</v>
      </c>
      <c r="H69" s="4">
        <v>-1284000</v>
      </c>
      <c r="I69" s="5" t="s">
        <v>1040</v>
      </c>
    </row>
    <row r="70" spans="1:9" ht="50.1" customHeight="1" x14ac:dyDescent="0.25">
      <c r="A70" s="6" t="s">
        <v>10</v>
      </c>
      <c r="B70" s="6" t="s">
        <v>731</v>
      </c>
      <c r="C70" s="7" t="s">
        <v>635</v>
      </c>
      <c r="D70" s="6" t="s">
        <v>110</v>
      </c>
      <c r="E70" s="6" t="s">
        <v>730</v>
      </c>
      <c r="F70" s="4">
        <v>-96000</v>
      </c>
      <c r="G70" s="4">
        <v>-144000</v>
      </c>
      <c r="H70" s="4">
        <v>-144000</v>
      </c>
      <c r="I70" s="5" t="s">
        <v>1040</v>
      </c>
    </row>
    <row r="71" spans="1:9" ht="38.1" customHeight="1" x14ac:dyDescent="0.25">
      <c r="A71" s="6" t="s">
        <v>10</v>
      </c>
      <c r="B71" s="6" t="s">
        <v>729</v>
      </c>
      <c r="C71" s="7" t="s">
        <v>299</v>
      </c>
      <c r="D71" s="6" t="s">
        <v>381</v>
      </c>
      <c r="E71" s="6" t="s">
        <v>255</v>
      </c>
      <c r="F71" s="4">
        <v>-107813</v>
      </c>
      <c r="G71" s="4">
        <v>-215297</v>
      </c>
      <c r="H71" s="4">
        <v>-215297</v>
      </c>
      <c r="I71" s="5" t="s">
        <v>819</v>
      </c>
    </row>
    <row r="72" spans="1:9" ht="50.1" customHeight="1" x14ac:dyDescent="0.25">
      <c r="A72" s="6" t="s">
        <v>10</v>
      </c>
      <c r="B72" s="6" t="s">
        <v>738</v>
      </c>
      <c r="C72" s="7" t="s">
        <v>529</v>
      </c>
      <c r="D72" s="6" t="s">
        <v>254</v>
      </c>
      <c r="E72" s="6" t="s">
        <v>307</v>
      </c>
      <c r="F72" s="4">
        <v>14519124</v>
      </c>
      <c r="G72" s="4">
        <v>0</v>
      </c>
      <c r="H72" s="4">
        <v>0</v>
      </c>
      <c r="I72" s="5" t="s">
        <v>820</v>
      </c>
    </row>
    <row r="73" spans="1:9" ht="98.1" customHeight="1" x14ac:dyDescent="0.25">
      <c r="A73" s="6" t="s">
        <v>10</v>
      </c>
      <c r="B73" s="6" t="s">
        <v>32</v>
      </c>
      <c r="C73" s="7" t="s">
        <v>33</v>
      </c>
      <c r="D73" s="6" t="s">
        <v>34</v>
      </c>
      <c r="E73" s="6" t="s">
        <v>7</v>
      </c>
      <c r="F73" s="4">
        <v>-50000</v>
      </c>
      <c r="G73" s="4">
        <v>0</v>
      </c>
      <c r="H73" s="4">
        <v>0</v>
      </c>
      <c r="I73" s="5" t="s">
        <v>931</v>
      </c>
    </row>
    <row r="74" spans="1:9" ht="242.1" customHeight="1" x14ac:dyDescent="0.25">
      <c r="A74" s="6" t="s">
        <v>10</v>
      </c>
      <c r="B74" s="6" t="s">
        <v>737</v>
      </c>
      <c r="C74" s="7" t="s">
        <v>736</v>
      </c>
      <c r="D74" s="6" t="s">
        <v>254</v>
      </c>
      <c r="E74" s="6" t="s">
        <v>7</v>
      </c>
      <c r="F74" s="4">
        <v>0</v>
      </c>
      <c r="G74" s="4">
        <v>4655046</v>
      </c>
      <c r="H74" s="4">
        <v>0</v>
      </c>
      <c r="I74" s="11" t="s">
        <v>1041</v>
      </c>
    </row>
    <row r="75" spans="1:9" ht="74.099999999999994" customHeight="1" x14ac:dyDescent="0.25">
      <c r="A75" s="6" t="s">
        <v>10</v>
      </c>
      <c r="B75" s="6" t="s">
        <v>728</v>
      </c>
      <c r="C75" s="7" t="s">
        <v>727</v>
      </c>
      <c r="D75" s="6" t="s">
        <v>629</v>
      </c>
      <c r="E75" s="6" t="s">
        <v>7</v>
      </c>
      <c r="F75" s="4">
        <v>-1938721</v>
      </c>
      <c r="G75" s="4">
        <v>-1938721</v>
      </c>
      <c r="H75" s="4">
        <v>-1938721</v>
      </c>
      <c r="I75" s="5" t="s">
        <v>1040</v>
      </c>
    </row>
    <row r="76" spans="1:9" ht="38.1" customHeight="1" x14ac:dyDescent="0.25">
      <c r="A76" s="6" t="s">
        <v>10</v>
      </c>
      <c r="B76" s="6" t="s">
        <v>735</v>
      </c>
      <c r="C76" s="7" t="s">
        <v>325</v>
      </c>
      <c r="D76" s="6" t="s">
        <v>34</v>
      </c>
      <c r="E76" s="6" t="s">
        <v>7</v>
      </c>
      <c r="F76" s="4">
        <v>11150000</v>
      </c>
      <c r="G76" s="4">
        <v>0</v>
      </c>
      <c r="H76" s="4">
        <v>0</v>
      </c>
      <c r="I76" s="5" t="s">
        <v>818</v>
      </c>
    </row>
    <row r="77" spans="1:9" ht="62.1" customHeight="1" x14ac:dyDescent="0.25">
      <c r="A77" s="6" t="s">
        <v>10</v>
      </c>
      <c r="B77" s="6" t="s">
        <v>35</v>
      </c>
      <c r="C77" s="7" t="s">
        <v>36</v>
      </c>
      <c r="D77" s="6" t="s">
        <v>26</v>
      </c>
      <c r="E77" s="6" t="s">
        <v>37</v>
      </c>
      <c r="F77" s="4">
        <v>-419414</v>
      </c>
      <c r="G77" s="4">
        <v>0</v>
      </c>
      <c r="H77" s="4">
        <v>0</v>
      </c>
      <c r="I77" s="5" t="s">
        <v>932</v>
      </c>
    </row>
    <row r="78" spans="1:9" ht="26.85" customHeight="1" x14ac:dyDescent="0.25">
      <c r="A78" s="6" t="s">
        <v>10</v>
      </c>
      <c r="B78" s="6" t="s">
        <v>38</v>
      </c>
      <c r="C78" s="7" t="s">
        <v>39</v>
      </c>
      <c r="D78" s="6" t="s">
        <v>40</v>
      </c>
      <c r="E78" s="6" t="s">
        <v>37</v>
      </c>
      <c r="F78" s="4">
        <v>-693612.56</v>
      </c>
      <c r="G78" s="4">
        <v>0</v>
      </c>
      <c r="H78" s="4">
        <v>0</v>
      </c>
      <c r="I78" s="5" t="s">
        <v>919</v>
      </c>
    </row>
    <row r="79" spans="1:9" ht="74.099999999999994" customHeight="1" x14ac:dyDescent="0.25">
      <c r="A79" s="6" t="s">
        <v>10</v>
      </c>
      <c r="B79" s="6" t="s">
        <v>734</v>
      </c>
      <c r="C79" s="7" t="s">
        <v>326</v>
      </c>
      <c r="D79" s="6" t="s">
        <v>381</v>
      </c>
      <c r="E79" s="6" t="s">
        <v>7</v>
      </c>
      <c r="F79" s="4">
        <v>2000000</v>
      </c>
      <c r="G79" s="4">
        <v>2000000</v>
      </c>
      <c r="H79" s="4">
        <v>2000000</v>
      </c>
      <c r="I79" s="5" t="s">
        <v>835</v>
      </c>
    </row>
    <row r="80" spans="1:9" ht="86.1" customHeight="1" x14ac:dyDescent="0.25">
      <c r="A80" s="6" t="s">
        <v>334</v>
      </c>
      <c r="B80" s="6" t="s">
        <v>733</v>
      </c>
      <c r="C80" s="7" t="s">
        <v>12</v>
      </c>
      <c r="D80" s="6" t="s">
        <v>110</v>
      </c>
      <c r="E80" s="6" t="s">
        <v>13</v>
      </c>
      <c r="F80" s="4">
        <v>7504172</v>
      </c>
      <c r="G80" s="4">
        <v>7427838</v>
      </c>
      <c r="H80" s="4">
        <v>7427838</v>
      </c>
      <c r="I80" s="11" t="s">
        <v>933</v>
      </c>
    </row>
    <row r="81" spans="1:9" ht="74.099999999999994" customHeight="1" x14ac:dyDescent="0.25">
      <c r="A81" s="6" t="s">
        <v>334</v>
      </c>
      <c r="B81" s="6" t="s">
        <v>733</v>
      </c>
      <c r="C81" s="7" t="s">
        <v>12</v>
      </c>
      <c r="D81" s="6" t="s">
        <v>110</v>
      </c>
      <c r="E81" s="6" t="s">
        <v>354</v>
      </c>
      <c r="F81" s="4">
        <v>436862</v>
      </c>
      <c r="G81" s="4">
        <v>436056</v>
      </c>
      <c r="H81" s="4">
        <v>436056</v>
      </c>
      <c r="I81" s="5" t="s">
        <v>934</v>
      </c>
    </row>
    <row r="82" spans="1:9" ht="86.1" customHeight="1" x14ac:dyDescent="0.25">
      <c r="A82" s="6" t="s">
        <v>334</v>
      </c>
      <c r="B82" s="6" t="s">
        <v>733</v>
      </c>
      <c r="C82" s="7" t="s">
        <v>12</v>
      </c>
      <c r="D82" s="6" t="s">
        <v>110</v>
      </c>
      <c r="E82" s="6" t="s">
        <v>27</v>
      </c>
      <c r="F82" s="4">
        <v>2333132</v>
      </c>
      <c r="G82" s="4">
        <v>2310078</v>
      </c>
      <c r="H82" s="4">
        <v>2310078</v>
      </c>
      <c r="I82" s="11" t="s">
        <v>933</v>
      </c>
    </row>
    <row r="83" spans="1:9" ht="74.099999999999994" customHeight="1" x14ac:dyDescent="0.25">
      <c r="A83" s="6" t="s">
        <v>334</v>
      </c>
      <c r="B83" s="6" t="s">
        <v>733</v>
      </c>
      <c r="C83" s="7" t="s">
        <v>12</v>
      </c>
      <c r="D83" s="6" t="s">
        <v>110</v>
      </c>
      <c r="E83" s="6" t="s">
        <v>7</v>
      </c>
      <c r="F83" s="4">
        <v>3002396</v>
      </c>
      <c r="G83" s="4">
        <v>3954445</v>
      </c>
      <c r="H83" s="4">
        <v>3954445</v>
      </c>
      <c r="I83" s="5" t="s">
        <v>934</v>
      </c>
    </row>
    <row r="84" spans="1:9" ht="74.099999999999994" customHeight="1" x14ac:dyDescent="0.25">
      <c r="A84" s="6" t="s">
        <v>334</v>
      </c>
      <c r="B84" s="6" t="s">
        <v>733</v>
      </c>
      <c r="C84" s="7" t="s">
        <v>12</v>
      </c>
      <c r="D84" s="6" t="s">
        <v>110</v>
      </c>
      <c r="E84" s="6" t="s">
        <v>86</v>
      </c>
      <c r="F84" s="4">
        <v>7500</v>
      </c>
      <c r="G84" s="4">
        <v>7500</v>
      </c>
      <c r="H84" s="4">
        <v>7500</v>
      </c>
      <c r="I84" s="5" t="s">
        <v>934</v>
      </c>
    </row>
    <row r="85" spans="1:9" ht="74.099999999999994" customHeight="1" x14ac:dyDescent="0.25">
      <c r="A85" s="6" t="s">
        <v>334</v>
      </c>
      <c r="B85" s="6" t="s">
        <v>733</v>
      </c>
      <c r="C85" s="7" t="s">
        <v>12</v>
      </c>
      <c r="D85" s="6" t="s">
        <v>110</v>
      </c>
      <c r="E85" s="6" t="s">
        <v>396</v>
      </c>
      <c r="F85" s="4">
        <v>9000</v>
      </c>
      <c r="G85" s="4">
        <v>9000</v>
      </c>
      <c r="H85" s="4">
        <v>9000</v>
      </c>
      <c r="I85" s="5" t="s">
        <v>934</v>
      </c>
    </row>
    <row r="86" spans="1:9" ht="62.1" customHeight="1" x14ac:dyDescent="0.25">
      <c r="A86" s="6" t="s">
        <v>334</v>
      </c>
      <c r="B86" s="6" t="s">
        <v>731</v>
      </c>
      <c r="C86" s="7" t="s">
        <v>635</v>
      </c>
      <c r="D86" s="6" t="s">
        <v>629</v>
      </c>
      <c r="E86" s="6" t="s">
        <v>7</v>
      </c>
      <c r="F86" s="4">
        <v>9632101.6699999999</v>
      </c>
      <c r="G86" s="4">
        <v>15963143</v>
      </c>
      <c r="H86" s="4">
        <v>15963143</v>
      </c>
      <c r="I86" s="5" t="s">
        <v>934</v>
      </c>
    </row>
    <row r="87" spans="1:9" ht="62.1" customHeight="1" x14ac:dyDescent="0.25">
      <c r="A87" s="6" t="s">
        <v>334</v>
      </c>
      <c r="B87" s="6" t="s">
        <v>731</v>
      </c>
      <c r="C87" s="7" t="s">
        <v>635</v>
      </c>
      <c r="D87" s="6" t="s">
        <v>110</v>
      </c>
      <c r="E87" s="6" t="s">
        <v>732</v>
      </c>
      <c r="F87" s="4">
        <v>856000</v>
      </c>
      <c r="G87" s="4">
        <v>1284000</v>
      </c>
      <c r="H87" s="4">
        <v>1284000</v>
      </c>
      <c r="I87" s="5" t="s">
        <v>934</v>
      </c>
    </row>
    <row r="88" spans="1:9" ht="62.1" customHeight="1" x14ac:dyDescent="0.25">
      <c r="A88" s="6" t="s">
        <v>334</v>
      </c>
      <c r="B88" s="6" t="s">
        <v>731</v>
      </c>
      <c r="C88" s="7" t="s">
        <v>635</v>
      </c>
      <c r="D88" s="6" t="s">
        <v>110</v>
      </c>
      <c r="E88" s="6" t="s">
        <v>730</v>
      </c>
      <c r="F88" s="4">
        <v>96000</v>
      </c>
      <c r="G88" s="4">
        <v>144000</v>
      </c>
      <c r="H88" s="4">
        <v>144000</v>
      </c>
      <c r="I88" s="5" t="s">
        <v>934</v>
      </c>
    </row>
    <row r="89" spans="1:9" ht="38.1" customHeight="1" x14ac:dyDescent="0.25">
      <c r="A89" s="6" t="s">
        <v>334</v>
      </c>
      <c r="B89" s="6" t="s">
        <v>729</v>
      </c>
      <c r="C89" s="7" t="s">
        <v>299</v>
      </c>
      <c r="D89" s="6" t="s">
        <v>110</v>
      </c>
      <c r="E89" s="6" t="s">
        <v>255</v>
      </c>
      <c r="F89" s="4">
        <v>107813</v>
      </c>
      <c r="G89" s="4">
        <v>215297</v>
      </c>
      <c r="H89" s="4">
        <v>215297</v>
      </c>
      <c r="I89" s="5" t="s">
        <v>852</v>
      </c>
    </row>
    <row r="90" spans="1:9" ht="74.099999999999994" customHeight="1" x14ac:dyDescent="0.25">
      <c r="A90" s="6" t="s">
        <v>334</v>
      </c>
      <c r="B90" s="6" t="s">
        <v>728</v>
      </c>
      <c r="C90" s="7" t="s">
        <v>727</v>
      </c>
      <c r="D90" s="6" t="s">
        <v>629</v>
      </c>
      <c r="E90" s="6" t="s">
        <v>7</v>
      </c>
      <c r="F90" s="4">
        <v>1938721</v>
      </c>
      <c r="G90" s="4">
        <v>1938721</v>
      </c>
      <c r="H90" s="4">
        <v>1938721</v>
      </c>
      <c r="I90" s="5" t="s">
        <v>1042</v>
      </c>
    </row>
    <row r="91" spans="1:9" ht="26.85" customHeight="1" x14ac:dyDescent="0.25">
      <c r="A91" s="14" t="s">
        <v>331</v>
      </c>
      <c r="B91" s="14"/>
      <c r="C91" s="14"/>
      <c r="D91" s="14"/>
      <c r="E91" s="14"/>
      <c r="F91" s="9">
        <f>SUM(F60:F90)</f>
        <v>59872100.269999996</v>
      </c>
      <c r="G91" s="9">
        <f>SUM(G60:G90)</f>
        <v>0</v>
      </c>
      <c r="H91" s="9">
        <f>SUM(H60:H90)</f>
        <v>0</v>
      </c>
      <c r="I91" s="10"/>
    </row>
    <row r="92" spans="1:9" ht="26.85" customHeight="1" x14ac:dyDescent="0.25">
      <c r="A92" s="13" t="s">
        <v>726</v>
      </c>
      <c r="B92" s="13"/>
      <c r="C92" s="13"/>
      <c r="D92" s="13"/>
      <c r="E92" s="13"/>
      <c r="F92" s="13"/>
      <c r="G92" s="13"/>
      <c r="H92" s="13"/>
      <c r="I92" s="13"/>
    </row>
    <row r="93" spans="1:9" ht="74.099999999999994" customHeight="1" x14ac:dyDescent="0.25">
      <c r="A93" s="6" t="s">
        <v>386</v>
      </c>
      <c r="B93" s="6" t="s">
        <v>725</v>
      </c>
      <c r="C93" s="7" t="s">
        <v>12</v>
      </c>
      <c r="D93" s="6" t="s">
        <v>68</v>
      </c>
      <c r="E93" s="6" t="s">
        <v>13</v>
      </c>
      <c r="F93" s="4">
        <v>365540</v>
      </c>
      <c r="G93" s="4">
        <v>0</v>
      </c>
      <c r="H93" s="4">
        <v>0</v>
      </c>
      <c r="I93" s="11" t="s">
        <v>889</v>
      </c>
    </row>
    <row r="94" spans="1:9" ht="74.099999999999994" customHeight="1" x14ac:dyDescent="0.25">
      <c r="A94" s="6" t="s">
        <v>386</v>
      </c>
      <c r="B94" s="6" t="s">
        <v>725</v>
      </c>
      <c r="C94" s="7" t="s">
        <v>12</v>
      </c>
      <c r="D94" s="6" t="s">
        <v>68</v>
      </c>
      <c r="E94" s="6" t="s">
        <v>27</v>
      </c>
      <c r="F94" s="4">
        <v>110393</v>
      </c>
      <c r="G94" s="4">
        <v>0</v>
      </c>
      <c r="H94" s="4">
        <v>0</v>
      </c>
      <c r="I94" s="11" t="s">
        <v>889</v>
      </c>
    </row>
    <row r="95" spans="1:9" ht="74.099999999999994" customHeight="1" x14ac:dyDescent="0.25">
      <c r="A95" s="6" t="s">
        <v>41</v>
      </c>
      <c r="B95" s="6" t="s">
        <v>724</v>
      </c>
      <c r="C95" s="7" t="s">
        <v>12</v>
      </c>
      <c r="D95" s="6" t="s">
        <v>68</v>
      </c>
      <c r="E95" s="6" t="s">
        <v>13</v>
      </c>
      <c r="F95" s="4">
        <v>338234</v>
      </c>
      <c r="G95" s="4">
        <v>0</v>
      </c>
      <c r="H95" s="4">
        <v>0</v>
      </c>
      <c r="I95" s="11" t="s">
        <v>889</v>
      </c>
    </row>
    <row r="96" spans="1:9" ht="74.099999999999994" customHeight="1" x14ac:dyDescent="0.25">
      <c r="A96" s="6" t="s">
        <v>41</v>
      </c>
      <c r="B96" s="6" t="s">
        <v>724</v>
      </c>
      <c r="C96" s="7" t="s">
        <v>12</v>
      </c>
      <c r="D96" s="6" t="s">
        <v>68</v>
      </c>
      <c r="E96" s="6" t="s">
        <v>27</v>
      </c>
      <c r="F96" s="4">
        <v>102147</v>
      </c>
      <c r="G96" s="4">
        <v>0</v>
      </c>
      <c r="H96" s="4">
        <v>0</v>
      </c>
      <c r="I96" s="11" t="s">
        <v>889</v>
      </c>
    </row>
    <row r="97" spans="1:9" ht="38.1" customHeight="1" x14ac:dyDescent="0.25">
      <c r="A97" s="6" t="s">
        <v>41</v>
      </c>
      <c r="B97" s="6" t="s">
        <v>58</v>
      </c>
      <c r="C97" s="7" t="s">
        <v>59</v>
      </c>
      <c r="D97" s="6" t="s">
        <v>48</v>
      </c>
      <c r="E97" s="6" t="s">
        <v>37</v>
      </c>
      <c r="F97" s="4">
        <v>1697145.5</v>
      </c>
      <c r="G97" s="4">
        <v>-37019977.689999998</v>
      </c>
      <c r="H97" s="4">
        <v>0</v>
      </c>
      <c r="I97" s="5" t="s">
        <v>936</v>
      </c>
    </row>
    <row r="98" spans="1:9" ht="158.1" customHeight="1" x14ac:dyDescent="0.25">
      <c r="A98" s="6" t="s">
        <v>41</v>
      </c>
      <c r="B98" s="6" t="s">
        <v>42</v>
      </c>
      <c r="C98" s="7" t="s">
        <v>43</v>
      </c>
      <c r="D98" s="6" t="s">
        <v>44</v>
      </c>
      <c r="E98" s="6" t="s">
        <v>45</v>
      </c>
      <c r="F98" s="4">
        <v>-4245413.6500000004</v>
      </c>
      <c r="G98" s="4">
        <v>0</v>
      </c>
      <c r="H98" s="4">
        <v>0</v>
      </c>
      <c r="I98" s="5" t="s">
        <v>937</v>
      </c>
    </row>
    <row r="99" spans="1:9" ht="50.1" customHeight="1" x14ac:dyDescent="0.25">
      <c r="A99" s="6" t="s">
        <v>41</v>
      </c>
      <c r="B99" s="6" t="s">
        <v>66</v>
      </c>
      <c r="C99" s="7" t="s">
        <v>67</v>
      </c>
      <c r="D99" s="6" t="s">
        <v>68</v>
      </c>
      <c r="E99" s="6" t="s">
        <v>37</v>
      </c>
      <c r="F99" s="4">
        <v>-6701138.4400000004</v>
      </c>
      <c r="G99" s="4">
        <v>0</v>
      </c>
      <c r="H99" s="4">
        <v>0</v>
      </c>
      <c r="I99" s="5" t="s">
        <v>938</v>
      </c>
    </row>
    <row r="100" spans="1:9" ht="266.10000000000002" customHeight="1" x14ac:dyDescent="0.25">
      <c r="A100" s="6" t="s">
        <v>41</v>
      </c>
      <c r="B100" s="6" t="s">
        <v>50</v>
      </c>
      <c r="C100" s="7" t="s">
        <v>1078</v>
      </c>
      <c r="D100" s="6" t="s">
        <v>48</v>
      </c>
      <c r="E100" s="6" t="s">
        <v>49</v>
      </c>
      <c r="F100" s="4">
        <v>-37019977.689999998</v>
      </c>
      <c r="G100" s="4">
        <v>37019977.689999998</v>
      </c>
      <c r="H100" s="4">
        <v>0</v>
      </c>
      <c r="I100" s="5" t="s">
        <v>939</v>
      </c>
    </row>
    <row r="101" spans="1:9" ht="62.1" customHeight="1" x14ac:dyDescent="0.25">
      <c r="A101" s="6" t="s">
        <v>41</v>
      </c>
      <c r="B101" s="6" t="s">
        <v>60</v>
      </c>
      <c r="C101" s="7" t="s">
        <v>61</v>
      </c>
      <c r="D101" s="6" t="s">
        <v>48</v>
      </c>
      <c r="E101" s="6" t="s">
        <v>53</v>
      </c>
      <c r="F101" s="4">
        <v>-12285575</v>
      </c>
      <c r="G101" s="4">
        <v>0</v>
      </c>
      <c r="H101" s="4">
        <v>0</v>
      </c>
      <c r="I101" s="5" t="s">
        <v>938</v>
      </c>
    </row>
    <row r="102" spans="1:9" ht="62.1" customHeight="1" x14ac:dyDescent="0.25">
      <c r="A102" s="6" t="s">
        <v>41</v>
      </c>
      <c r="B102" s="6" t="s">
        <v>51</v>
      </c>
      <c r="C102" s="7" t="s">
        <v>52</v>
      </c>
      <c r="D102" s="6" t="s">
        <v>48</v>
      </c>
      <c r="E102" s="6" t="s">
        <v>53</v>
      </c>
      <c r="F102" s="4">
        <v>17857720</v>
      </c>
      <c r="G102" s="4">
        <v>0</v>
      </c>
      <c r="H102" s="4">
        <v>0</v>
      </c>
      <c r="I102" s="11" t="s">
        <v>940</v>
      </c>
    </row>
    <row r="103" spans="1:9" ht="50.1" customHeight="1" x14ac:dyDescent="0.25">
      <c r="A103" s="6" t="s">
        <v>41</v>
      </c>
      <c r="B103" s="6" t="s">
        <v>56</v>
      </c>
      <c r="C103" s="7" t="s">
        <v>57</v>
      </c>
      <c r="D103" s="6" t="s">
        <v>48</v>
      </c>
      <c r="E103" s="6" t="s">
        <v>49</v>
      </c>
      <c r="F103" s="4">
        <v>-1414078</v>
      </c>
      <c r="G103" s="4">
        <v>0</v>
      </c>
      <c r="H103" s="4">
        <v>0</v>
      </c>
      <c r="I103" s="5" t="s">
        <v>817</v>
      </c>
    </row>
    <row r="104" spans="1:9" ht="74.099999999999994" customHeight="1" x14ac:dyDescent="0.25">
      <c r="A104" s="6" t="s">
        <v>41</v>
      </c>
      <c r="B104" s="6" t="s">
        <v>54</v>
      </c>
      <c r="C104" s="7" t="s">
        <v>55</v>
      </c>
      <c r="D104" s="6" t="s">
        <v>48</v>
      </c>
      <c r="E104" s="6" t="s">
        <v>49</v>
      </c>
      <c r="F104" s="4">
        <v>-6479900.5199999996</v>
      </c>
      <c r="G104" s="4">
        <v>0</v>
      </c>
      <c r="H104" s="4">
        <v>0</v>
      </c>
      <c r="I104" s="11" t="s">
        <v>1065</v>
      </c>
    </row>
    <row r="105" spans="1:9" ht="38.1" customHeight="1" x14ac:dyDescent="0.25">
      <c r="A105" s="6" t="s">
        <v>41</v>
      </c>
      <c r="B105" s="6" t="s">
        <v>46</v>
      </c>
      <c r="C105" s="7" t="s">
        <v>47</v>
      </c>
      <c r="D105" s="6" t="s">
        <v>48</v>
      </c>
      <c r="E105" s="6" t="s">
        <v>37</v>
      </c>
      <c r="F105" s="4">
        <v>-316042.62</v>
      </c>
      <c r="G105" s="4">
        <v>0</v>
      </c>
      <c r="H105" s="4">
        <v>0</v>
      </c>
      <c r="I105" s="5" t="s">
        <v>941</v>
      </c>
    </row>
    <row r="106" spans="1:9" ht="50.1" customHeight="1" x14ac:dyDescent="0.25">
      <c r="A106" s="6" t="s">
        <v>41</v>
      </c>
      <c r="B106" s="6" t="s">
        <v>46</v>
      </c>
      <c r="C106" s="7" t="s">
        <v>47</v>
      </c>
      <c r="D106" s="6" t="s">
        <v>48</v>
      </c>
      <c r="E106" s="6" t="s">
        <v>49</v>
      </c>
      <c r="F106" s="4">
        <v>-18875413.469999999</v>
      </c>
      <c r="G106" s="4">
        <v>0</v>
      </c>
      <c r="H106" s="4">
        <v>0</v>
      </c>
      <c r="I106" s="5" t="s">
        <v>942</v>
      </c>
    </row>
    <row r="107" spans="1:9" ht="74.099999999999994" customHeight="1" x14ac:dyDescent="0.25">
      <c r="A107" s="6" t="s">
        <v>41</v>
      </c>
      <c r="B107" s="6" t="s">
        <v>723</v>
      </c>
      <c r="C107" s="7" t="s">
        <v>722</v>
      </c>
      <c r="D107" s="6" t="s">
        <v>44</v>
      </c>
      <c r="E107" s="6" t="s">
        <v>65</v>
      </c>
      <c r="F107" s="4">
        <v>23085240.59</v>
      </c>
      <c r="G107" s="4">
        <v>0</v>
      </c>
      <c r="H107" s="4">
        <v>0</v>
      </c>
      <c r="I107" s="5" t="s">
        <v>943</v>
      </c>
    </row>
    <row r="108" spans="1:9" ht="62.1" customHeight="1" x14ac:dyDescent="0.25">
      <c r="A108" s="6" t="s">
        <v>41</v>
      </c>
      <c r="B108" s="6" t="s">
        <v>721</v>
      </c>
      <c r="C108" s="7" t="s">
        <v>720</v>
      </c>
      <c r="D108" s="6" t="s">
        <v>44</v>
      </c>
      <c r="E108" s="6" t="s">
        <v>65</v>
      </c>
      <c r="F108" s="4">
        <v>13145020.869999999</v>
      </c>
      <c r="G108" s="4">
        <v>-3170.66</v>
      </c>
      <c r="H108" s="4">
        <v>-44389.14</v>
      </c>
      <c r="I108" s="11" t="s">
        <v>944</v>
      </c>
    </row>
    <row r="109" spans="1:9" ht="134.1" customHeight="1" x14ac:dyDescent="0.25">
      <c r="A109" s="6" t="s">
        <v>41</v>
      </c>
      <c r="B109" s="6" t="s">
        <v>719</v>
      </c>
      <c r="C109" s="7" t="s">
        <v>1079</v>
      </c>
      <c r="D109" s="6" t="s">
        <v>48</v>
      </c>
      <c r="E109" s="6" t="s">
        <v>49</v>
      </c>
      <c r="F109" s="4">
        <v>0</v>
      </c>
      <c r="G109" s="4">
        <v>354820440</v>
      </c>
      <c r="H109" s="4">
        <v>622105350</v>
      </c>
      <c r="I109" s="5" t="s">
        <v>816</v>
      </c>
    </row>
    <row r="110" spans="1:9" ht="74.099999999999994" customHeight="1" x14ac:dyDescent="0.25">
      <c r="A110" s="6" t="s">
        <v>41</v>
      </c>
      <c r="B110" s="6" t="s">
        <v>718</v>
      </c>
      <c r="C110" s="7" t="s">
        <v>326</v>
      </c>
      <c r="D110" s="6" t="s">
        <v>68</v>
      </c>
      <c r="E110" s="6" t="s">
        <v>7</v>
      </c>
      <c r="F110" s="4">
        <v>500000</v>
      </c>
      <c r="G110" s="4">
        <v>0</v>
      </c>
      <c r="H110" s="4">
        <v>0</v>
      </c>
      <c r="I110" s="5" t="s">
        <v>814</v>
      </c>
    </row>
    <row r="111" spans="1:9" ht="74.099999999999994" customHeight="1" x14ac:dyDescent="0.25">
      <c r="A111" s="6" t="s">
        <v>41</v>
      </c>
      <c r="B111" s="6" t="s">
        <v>717</v>
      </c>
      <c r="C111" s="7" t="s">
        <v>716</v>
      </c>
      <c r="D111" s="6" t="s">
        <v>290</v>
      </c>
      <c r="E111" s="6" t="s">
        <v>7</v>
      </c>
      <c r="F111" s="4">
        <v>1189882830</v>
      </c>
      <c r="G111" s="4">
        <v>0</v>
      </c>
      <c r="H111" s="4">
        <v>0</v>
      </c>
      <c r="I111" s="11" t="s">
        <v>1043</v>
      </c>
    </row>
    <row r="112" spans="1:9" ht="86.1" customHeight="1" x14ac:dyDescent="0.25">
      <c r="A112" s="6" t="s">
        <v>41</v>
      </c>
      <c r="B112" s="6" t="s">
        <v>715</v>
      </c>
      <c r="C112" s="7" t="s">
        <v>714</v>
      </c>
      <c r="D112" s="6" t="s">
        <v>48</v>
      </c>
      <c r="E112" s="6" t="s">
        <v>7</v>
      </c>
      <c r="F112" s="4">
        <v>1396184953</v>
      </c>
      <c r="G112" s="4">
        <v>0</v>
      </c>
      <c r="H112" s="4">
        <v>0</v>
      </c>
      <c r="I112" s="11" t="s">
        <v>892</v>
      </c>
    </row>
    <row r="113" spans="1:9" ht="26.85" customHeight="1" x14ac:dyDescent="0.25">
      <c r="A113" s="14" t="s">
        <v>331</v>
      </c>
      <c r="B113" s="14"/>
      <c r="C113" s="14"/>
      <c r="D113" s="14"/>
      <c r="E113" s="14"/>
      <c r="F113" s="9">
        <f>SUM(F93:F112)</f>
        <v>2555931684.5699997</v>
      </c>
      <c r="G113" s="9">
        <f>SUM(G93:G112)</f>
        <v>354817269.33999997</v>
      </c>
      <c r="H113" s="9">
        <f>SUM(H93:H112)</f>
        <v>622060960.86000001</v>
      </c>
      <c r="I113" s="10"/>
    </row>
    <row r="114" spans="1:9" ht="26.85" customHeight="1" x14ac:dyDescent="0.25">
      <c r="A114" s="13" t="s">
        <v>713</v>
      </c>
      <c r="B114" s="13"/>
      <c r="C114" s="13"/>
      <c r="D114" s="13"/>
      <c r="E114" s="13"/>
      <c r="F114" s="13"/>
      <c r="G114" s="13"/>
      <c r="H114" s="13"/>
      <c r="I114" s="13"/>
    </row>
    <row r="115" spans="1:9" ht="86.1" customHeight="1" x14ac:dyDescent="0.25">
      <c r="A115" s="6" t="s">
        <v>41</v>
      </c>
      <c r="B115" s="6" t="s">
        <v>62</v>
      </c>
      <c r="C115" s="7" t="s">
        <v>63</v>
      </c>
      <c r="D115" s="6" t="s">
        <v>64</v>
      </c>
      <c r="E115" s="6" t="s">
        <v>65</v>
      </c>
      <c r="F115" s="4">
        <v>-22997270</v>
      </c>
      <c r="G115" s="4">
        <v>0</v>
      </c>
      <c r="H115" s="4">
        <v>0</v>
      </c>
      <c r="I115" s="11" t="s">
        <v>1044</v>
      </c>
    </row>
    <row r="116" spans="1:9" ht="26.85" customHeight="1" x14ac:dyDescent="0.25">
      <c r="A116" s="14" t="s">
        <v>331</v>
      </c>
      <c r="B116" s="14"/>
      <c r="C116" s="14"/>
      <c r="D116" s="14"/>
      <c r="E116" s="14"/>
      <c r="F116" s="9">
        <f>SUM(F115)</f>
        <v>-22997270</v>
      </c>
      <c r="G116" s="9">
        <f>SUM(G115)</f>
        <v>0</v>
      </c>
      <c r="H116" s="9">
        <f>SUM(H115)</f>
        <v>0</v>
      </c>
      <c r="I116" s="10"/>
    </row>
    <row r="117" spans="1:9" ht="26.85" customHeight="1" x14ac:dyDescent="0.25">
      <c r="A117" s="13" t="s">
        <v>712</v>
      </c>
      <c r="B117" s="13"/>
      <c r="C117" s="13"/>
      <c r="D117" s="13"/>
      <c r="E117" s="13"/>
      <c r="F117" s="13"/>
      <c r="G117" s="13"/>
      <c r="H117" s="13"/>
      <c r="I117" s="13"/>
    </row>
    <row r="118" spans="1:9" ht="74.099999999999994" customHeight="1" x14ac:dyDescent="0.25">
      <c r="A118" s="6" t="s">
        <v>69</v>
      </c>
      <c r="B118" s="6" t="s">
        <v>84</v>
      </c>
      <c r="C118" s="7" t="s">
        <v>12</v>
      </c>
      <c r="D118" s="6" t="s">
        <v>85</v>
      </c>
      <c r="E118" s="6" t="s">
        <v>13</v>
      </c>
      <c r="F118" s="4">
        <v>2886602</v>
      </c>
      <c r="G118" s="4">
        <v>0</v>
      </c>
      <c r="H118" s="4">
        <v>0</v>
      </c>
      <c r="I118" s="5" t="s">
        <v>923</v>
      </c>
    </row>
    <row r="119" spans="1:9" ht="74.099999999999994" customHeight="1" x14ac:dyDescent="0.25">
      <c r="A119" s="6" t="s">
        <v>69</v>
      </c>
      <c r="B119" s="6" t="s">
        <v>84</v>
      </c>
      <c r="C119" s="7" t="s">
        <v>12</v>
      </c>
      <c r="D119" s="6" t="s">
        <v>85</v>
      </c>
      <c r="E119" s="6" t="s">
        <v>27</v>
      </c>
      <c r="F119" s="4">
        <v>717744</v>
      </c>
      <c r="G119" s="4">
        <v>0</v>
      </c>
      <c r="H119" s="4">
        <v>0</v>
      </c>
      <c r="I119" s="5" t="s">
        <v>923</v>
      </c>
    </row>
    <row r="120" spans="1:9" ht="74.099999999999994" customHeight="1" x14ac:dyDescent="0.25">
      <c r="A120" s="6" t="s">
        <v>69</v>
      </c>
      <c r="B120" s="6" t="s">
        <v>84</v>
      </c>
      <c r="C120" s="7" t="s">
        <v>12</v>
      </c>
      <c r="D120" s="6" t="s">
        <v>85</v>
      </c>
      <c r="E120" s="6" t="s">
        <v>7</v>
      </c>
      <c r="F120" s="4">
        <v>2000000</v>
      </c>
      <c r="G120" s="4">
        <v>0</v>
      </c>
      <c r="H120" s="4">
        <v>0</v>
      </c>
      <c r="I120" s="5" t="s">
        <v>836</v>
      </c>
    </row>
    <row r="121" spans="1:9" ht="74.099999999999994" customHeight="1" x14ac:dyDescent="0.25">
      <c r="A121" s="6" t="s">
        <v>69</v>
      </c>
      <c r="B121" s="6" t="s">
        <v>84</v>
      </c>
      <c r="C121" s="7" t="s">
        <v>12</v>
      </c>
      <c r="D121" s="6" t="s">
        <v>85</v>
      </c>
      <c r="E121" s="6" t="s">
        <v>255</v>
      </c>
      <c r="F121" s="4">
        <v>2120</v>
      </c>
      <c r="G121" s="4">
        <v>0</v>
      </c>
      <c r="H121" s="4">
        <v>0</v>
      </c>
      <c r="I121" s="5" t="s">
        <v>945</v>
      </c>
    </row>
    <row r="122" spans="1:9" ht="74.099999999999994" customHeight="1" x14ac:dyDescent="0.25">
      <c r="A122" s="6" t="s">
        <v>69</v>
      </c>
      <c r="B122" s="6" t="s">
        <v>84</v>
      </c>
      <c r="C122" s="7" t="s">
        <v>12</v>
      </c>
      <c r="D122" s="6" t="s">
        <v>85</v>
      </c>
      <c r="E122" s="6" t="s">
        <v>86</v>
      </c>
      <c r="F122" s="4">
        <v>-520</v>
      </c>
      <c r="G122" s="4">
        <v>0</v>
      </c>
      <c r="H122" s="4">
        <v>0</v>
      </c>
      <c r="I122" s="5" t="s">
        <v>946</v>
      </c>
    </row>
    <row r="123" spans="1:9" ht="74.099999999999994" customHeight="1" x14ac:dyDescent="0.25">
      <c r="A123" s="6" t="s">
        <v>69</v>
      </c>
      <c r="B123" s="6" t="s">
        <v>84</v>
      </c>
      <c r="C123" s="7" t="s">
        <v>12</v>
      </c>
      <c r="D123" s="6" t="s">
        <v>85</v>
      </c>
      <c r="E123" s="6" t="s">
        <v>396</v>
      </c>
      <c r="F123" s="4">
        <v>460000</v>
      </c>
      <c r="G123" s="4">
        <v>0</v>
      </c>
      <c r="H123" s="4">
        <v>0</v>
      </c>
      <c r="I123" s="5" t="s">
        <v>812</v>
      </c>
    </row>
    <row r="124" spans="1:9" ht="38.1" customHeight="1" x14ac:dyDescent="0.25">
      <c r="A124" s="6" t="s">
        <v>69</v>
      </c>
      <c r="B124" s="6" t="s">
        <v>711</v>
      </c>
      <c r="C124" s="7" t="s">
        <v>296</v>
      </c>
      <c r="D124" s="6" t="s">
        <v>85</v>
      </c>
      <c r="E124" s="6" t="s">
        <v>7</v>
      </c>
      <c r="F124" s="4">
        <v>162000</v>
      </c>
      <c r="G124" s="4">
        <v>0</v>
      </c>
      <c r="H124" s="4">
        <v>0</v>
      </c>
      <c r="I124" s="5" t="s">
        <v>947</v>
      </c>
    </row>
    <row r="125" spans="1:9" ht="38.1" customHeight="1" x14ac:dyDescent="0.25">
      <c r="A125" s="6" t="s">
        <v>69</v>
      </c>
      <c r="B125" s="6" t="s">
        <v>711</v>
      </c>
      <c r="C125" s="7" t="s">
        <v>296</v>
      </c>
      <c r="D125" s="6" t="s">
        <v>85</v>
      </c>
      <c r="E125" s="6" t="s">
        <v>549</v>
      </c>
      <c r="F125" s="4">
        <v>90000</v>
      </c>
      <c r="G125" s="4">
        <v>0</v>
      </c>
      <c r="H125" s="4">
        <v>0</v>
      </c>
      <c r="I125" s="5" t="s">
        <v>1045</v>
      </c>
    </row>
    <row r="126" spans="1:9" ht="62.1" customHeight="1" x14ac:dyDescent="0.25">
      <c r="A126" s="6" t="s">
        <v>69</v>
      </c>
      <c r="B126" s="6" t="s">
        <v>79</v>
      </c>
      <c r="C126" s="7" t="s">
        <v>80</v>
      </c>
      <c r="D126" s="6" t="s">
        <v>78</v>
      </c>
      <c r="E126" s="6" t="s">
        <v>16</v>
      </c>
      <c r="F126" s="4">
        <v>43238085.549999997</v>
      </c>
      <c r="G126" s="4">
        <v>0</v>
      </c>
      <c r="H126" s="4">
        <v>0</v>
      </c>
      <c r="I126" s="11" t="s">
        <v>948</v>
      </c>
    </row>
    <row r="127" spans="1:9" ht="218.1" customHeight="1" x14ac:dyDescent="0.25">
      <c r="A127" s="6" t="s">
        <v>69</v>
      </c>
      <c r="B127" s="6" t="s">
        <v>79</v>
      </c>
      <c r="C127" s="7" t="s">
        <v>80</v>
      </c>
      <c r="D127" s="6" t="s">
        <v>78</v>
      </c>
      <c r="E127" s="6" t="s">
        <v>17</v>
      </c>
      <c r="F127" s="4">
        <v>64207311.649999999</v>
      </c>
      <c r="G127" s="4">
        <v>0</v>
      </c>
      <c r="H127" s="4">
        <v>0</v>
      </c>
      <c r="I127" s="5" t="s">
        <v>1066</v>
      </c>
    </row>
    <row r="128" spans="1:9" ht="74.099999999999994" customHeight="1" x14ac:dyDescent="0.25">
      <c r="A128" s="6" t="s">
        <v>69</v>
      </c>
      <c r="B128" s="6" t="s">
        <v>79</v>
      </c>
      <c r="C128" s="7" t="s">
        <v>80</v>
      </c>
      <c r="D128" s="6" t="s">
        <v>78</v>
      </c>
      <c r="E128" s="6" t="s">
        <v>284</v>
      </c>
      <c r="F128" s="4">
        <v>-9924788.4499999993</v>
      </c>
      <c r="G128" s="4">
        <v>0</v>
      </c>
      <c r="H128" s="4">
        <v>0</v>
      </c>
      <c r="I128" s="12" t="s">
        <v>1080</v>
      </c>
    </row>
    <row r="129" spans="1:9" ht="74.099999999999994" customHeight="1" x14ac:dyDescent="0.25">
      <c r="A129" s="6" t="s">
        <v>69</v>
      </c>
      <c r="B129" s="6" t="s">
        <v>79</v>
      </c>
      <c r="C129" s="7" t="s">
        <v>80</v>
      </c>
      <c r="D129" s="6" t="s">
        <v>78</v>
      </c>
      <c r="E129" s="6" t="s">
        <v>75</v>
      </c>
      <c r="F129" s="4">
        <v>5254023.29</v>
      </c>
      <c r="G129" s="4">
        <v>0</v>
      </c>
      <c r="H129" s="4">
        <v>0</v>
      </c>
      <c r="I129" s="12" t="s">
        <v>1067</v>
      </c>
    </row>
    <row r="130" spans="1:9" ht="62.1" customHeight="1" x14ac:dyDescent="0.25">
      <c r="A130" s="6" t="s">
        <v>69</v>
      </c>
      <c r="B130" s="6" t="s">
        <v>81</v>
      </c>
      <c r="C130" s="7" t="s">
        <v>82</v>
      </c>
      <c r="D130" s="6" t="s">
        <v>83</v>
      </c>
      <c r="E130" s="6" t="s">
        <v>16</v>
      </c>
      <c r="F130" s="4">
        <v>3104865.44</v>
      </c>
      <c r="G130" s="4">
        <v>0</v>
      </c>
      <c r="H130" s="4">
        <v>0</v>
      </c>
      <c r="I130" s="11" t="s">
        <v>948</v>
      </c>
    </row>
    <row r="131" spans="1:9" ht="38.1" customHeight="1" x14ac:dyDescent="0.25">
      <c r="A131" s="6" t="s">
        <v>69</v>
      </c>
      <c r="B131" s="6" t="s">
        <v>81</v>
      </c>
      <c r="C131" s="7" t="s">
        <v>82</v>
      </c>
      <c r="D131" s="6" t="s">
        <v>83</v>
      </c>
      <c r="E131" s="6" t="s">
        <v>17</v>
      </c>
      <c r="F131" s="4">
        <v>-709760.78</v>
      </c>
      <c r="G131" s="4">
        <v>0</v>
      </c>
      <c r="H131" s="4">
        <v>0</v>
      </c>
      <c r="I131" s="5" t="s">
        <v>946</v>
      </c>
    </row>
    <row r="132" spans="1:9" ht="182.1" customHeight="1" x14ac:dyDescent="0.25">
      <c r="A132" s="6" t="s">
        <v>69</v>
      </c>
      <c r="B132" s="6" t="s">
        <v>81</v>
      </c>
      <c r="C132" s="7" t="s">
        <v>82</v>
      </c>
      <c r="D132" s="6" t="s">
        <v>83</v>
      </c>
      <c r="E132" s="6" t="s">
        <v>75</v>
      </c>
      <c r="F132" s="4">
        <v>9477527.0099999998</v>
      </c>
      <c r="G132" s="4">
        <v>0</v>
      </c>
      <c r="H132" s="4">
        <v>0</v>
      </c>
      <c r="I132" s="11" t="s">
        <v>1081</v>
      </c>
    </row>
    <row r="133" spans="1:9" ht="74.099999999999994" customHeight="1" x14ac:dyDescent="0.25">
      <c r="A133" s="6" t="s">
        <v>69</v>
      </c>
      <c r="B133" s="6" t="s">
        <v>710</v>
      </c>
      <c r="C133" s="7" t="s">
        <v>709</v>
      </c>
      <c r="D133" s="6" t="s">
        <v>708</v>
      </c>
      <c r="E133" s="6" t="s">
        <v>284</v>
      </c>
      <c r="F133" s="4">
        <v>9848537.1300000008</v>
      </c>
      <c r="G133" s="4">
        <v>0</v>
      </c>
      <c r="H133" s="4">
        <v>0</v>
      </c>
      <c r="I133" s="12" t="s">
        <v>1082</v>
      </c>
    </row>
    <row r="134" spans="1:9" ht="110.1" customHeight="1" x14ac:dyDescent="0.25">
      <c r="A134" s="6" t="s">
        <v>69</v>
      </c>
      <c r="B134" s="6" t="s">
        <v>710</v>
      </c>
      <c r="C134" s="7" t="s">
        <v>709</v>
      </c>
      <c r="D134" s="6" t="s">
        <v>708</v>
      </c>
      <c r="E134" s="6" t="s">
        <v>75</v>
      </c>
      <c r="F134" s="4">
        <v>7984390</v>
      </c>
      <c r="G134" s="4">
        <v>0</v>
      </c>
      <c r="H134" s="4">
        <v>0</v>
      </c>
      <c r="I134" s="12" t="s">
        <v>1068</v>
      </c>
    </row>
    <row r="135" spans="1:9" ht="62.1" customHeight="1" x14ac:dyDescent="0.25">
      <c r="A135" s="6" t="s">
        <v>69</v>
      </c>
      <c r="B135" s="6" t="s">
        <v>707</v>
      </c>
      <c r="C135" s="7" t="s">
        <v>706</v>
      </c>
      <c r="D135" s="6" t="s">
        <v>705</v>
      </c>
      <c r="E135" s="6" t="s">
        <v>16</v>
      </c>
      <c r="F135" s="4">
        <v>2030869.05</v>
      </c>
      <c r="G135" s="4">
        <v>0</v>
      </c>
      <c r="H135" s="4">
        <v>0</v>
      </c>
      <c r="I135" s="11" t="s">
        <v>948</v>
      </c>
    </row>
    <row r="136" spans="1:9" ht="50.1" customHeight="1" x14ac:dyDescent="0.25">
      <c r="A136" s="6" t="s">
        <v>69</v>
      </c>
      <c r="B136" s="6" t="s">
        <v>704</v>
      </c>
      <c r="C136" s="7" t="s">
        <v>703</v>
      </c>
      <c r="D136" s="6" t="s">
        <v>380</v>
      </c>
      <c r="E136" s="6" t="s">
        <v>16</v>
      </c>
      <c r="F136" s="4">
        <v>1816450</v>
      </c>
      <c r="G136" s="4">
        <v>0</v>
      </c>
      <c r="H136" s="4">
        <v>0</v>
      </c>
      <c r="I136" s="5" t="s">
        <v>949</v>
      </c>
    </row>
    <row r="137" spans="1:9" ht="38.1" customHeight="1" x14ac:dyDescent="0.25">
      <c r="A137" s="6" t="s">
        <v>69</v>
      </c>
      <c r="B137" s="6" t="s">
        <v>704</v>
      </c>
      <c r="C137" s="7" t="s">
        <v>703</v>
      </c>
      <c r="D137" s="6" t="s">
        <v>380</v>
      </c>
      <c r="E137" s="6" t="s">
        <v>284</v>
      </c>
      <c r="F137" s="4">
        <v>-2000</v>
      </c>
      <c r="G137" s="4">
        <v>0</v>
      </c>
      <c r="H137" s="4">
        <v>0</v>
      </c>
      <c r="I137" s="5" t="s">
        <v>950</v>
      </c>
    </row>
    <row r="138" spans="1:9" ht="62.1" customHeight="1" x14ac:dyDescent="0.25">
      <c r="A138" s="6" t="s">
        <v>69</v>
      </c>
      <c r="B138" s="6" t="s">
        <v>702</v>
      </c>
      <c r="C138" s="7" t="s">
        <v>701</v>
      </c>
      <c r="D138" s="6" t="s">
        <v>85</v>
      </c>
      <c r="E138" s="6" t="s">
        <v>16</v>
      </c>
      <c r="F138" s="4">
        <v>16326332.880000001</v>
      </c>
      <c r="G138" s="4">
        <v>0</v>
      </c>
      <c r="H138" s="4">
        <v>0</v>
      </c>
      <c r="I138" s="11" t="s">
        <v>948</v>
      </c>
    </row>
    <row r="139" spans="1:9" ht="62.1" customHeight="1" x14ac:dyDescent="0.25">
      <c r="A139" s="6" t="s">
        <v>69</v>
      </c>
      <c r="B139" s="6" t="s">
        <v>702</v>
      </c>
      <c r="C139" s="7" t="s">
        <v>701</v>
      </c>
      <c r="D139" s="6" t="s">
        <v>85</v>
      </c>
      <c r="E139" s="6" t="s">
        <v>75</v>
      </c>
      <c r="F139" s="4">
        <v>1000000</v>
      </c>
      <c r="G139" s="4">
        <v>0</v>
      </c>
      <c r="H139" s="4">
        <v>0</v>
      </c>
      <c r="I139" s="5" t="s">
        <v>951</v>
      </c>
    </row>
    <row r="140" spans="1:9" ht="38.1" customHeight="1" x14ac:dyDescent="0.25">
      <c r="A140" s="6" t="s">
        <v>69</v>
      </c>
      <c r="B140" s="6" t="s">
        <v>700</v>
      </c>
      <c r="C140" s="7" t="s">
        <v>94</v>
      </c>
      <c r="D140" s="6" t="s">
        <v>74</v>
      </c>
      <c r="E140" s="6" t="s">
        <v>75</v>
      </c>
      <c r="F140" s="4">
        <v>-74189</v>
      </c>
      <c r="G140" s="4">
        <v>0</v>
      </c>
      <c r="H140" s="4">
        <v>0</v>
      </c>
      <c r="I140" s="5" t="s">
        <v>952</v>
      </c>
    </row>
    <row r="141" spans="1:9" ht="50.1" customHeight="1" x14ac:dyDescent="0.25">
      <c r="A141" s="6" t="s">
        <v>69</v>
      </c>
      <c r="B141" s="6" t="s">
        <v>70</v>
      </c>
      <c r="C141" s="7" t="s">
        <v>71</v>
      </c>
      <c r="D141" s="6" t="s">
        <v>34</v>
      </c>
      <c r="E141" s="6" t="s">
        <v>7</v>
      </c>
      <c r="F141" s="4">
        <v>-35365</v>
      </c>
      <c r="G141" s="4">
        <v>0</v>
      </c>
      <c r="H141" s="4">
        <v>0</v>
      </c>
      <c r="I141" s="5" t="s">
        <v>813</v>
      </c>
    </row>
    <row r="142" spans="1:9" ht="38.1" customHeight="1" x14ac:dyDescent="0.25">
      <c r="A142" s="6" t="s">
        <v>69</v>
      </c>
      <c r="B142" s="6" t="s">
        <v>699</v>
      </c>
      <c r="C142" s="7" t="s">
        <v>698</v>
      </c>
      <c r="D142" s="6" t="s">
        <v>85</v>
      </c>
      <c r="E142" s="6" t="s">
        <v>7</v>
      </c>
      <c r="F142" s="4">
        <v>2299696.2000000002</v>
      </c>
      <c r="G142" s="4">
        <v>0</v>
      </c>
      <c r="H142" s="4">
        <v>0</v>
      </c>
      <c r="I142" s="5" t="s">
        <v>1069</v>
      </c>
    </row>
    <row r="143" spans="1:9" ht="98.1" customHeight="1" x14ac:dyDescent="0.25">
      <c r="A143" s="6" t="s">
        <v>69</v>
      </c>
      <c r="B143" s="6" t="s">
        <v>697</v>
      </c>
      <c r="C143" s="7" t="s">
        <v>696</v>
      </c>
      <c r="D143" s="6" t="s">
        <v>83</v>
      </c>
      <c r="E143" s="6" t="s">
        <v>172</v>
      </c>
      <c r="F143" s="4">
        <v>596452250.82000005</v>
      </c>
      <c r="G143" s="4">
        <v>0</v>
      </c>
      <c r="H143" s="4">
        <v>0</v>
      </c>
      <c r="I143" s="11" t="s">
        <v>953</v>
      </c>
    </row>
    <row r="144" spans="1:9" ht="98.1" customHeight="1" x14ac:dyDescent="0.25">
      <c r="A144" s="6" t="s">
        <v>69</v>
      </c>
      <c r="B144" s="6" t="s">
        <v>697</v>
      </c>
      <c r="C144" s="7" t="s">
        <v>696</v>
      </c>
      <c r="D144" s="6" t="s">
        <v>83</v>
      </c>
      <c r="E144" s="6" t="s">
        <v>338</v>
      </c>
      <c r="F144" s="4">
        <v>3547749.18</v>
      </c>
      <c r="G144" s="4">
        <v>0</v>
      </c>
      <c r="H144" s="4">
        <v>0</v>
      </c>
      <c r="I144" s="5" t="s">
        <v>954</v>
      </c>
    </row>
    <row r="145" spans="1:9" ht="62.1" customHeight="1" x14ac:dyDescent="0.25">
      <c r="A145" s="6" t="s">
        <v>69</v>
      </c>
      <c r="B145" s="6" t="s">
        <v>87</v>
      </c>
      <c r="C145" s="7" t="s">
        <v>88</v>
      </c>
      <c r="D145" s="6" t="s">
        <v>89</v>
      </c>
      <c r="E145" s="6" t="s">
        <v>90</v>
      </c>
      <c r="F145" s="4">
        <v>25000000</v>
      </c>
      <c r="G145" s="4">
        <v>0</v>
      </c>
      <c r="H145" s="4">
        <v>0</v>
      </c>
      <c r="I145" s="5" t="s">
        <v>955</v>
      </c>
    </row>
    <row r="146" spans="1:9" ht="62.1" customHeight="1" x14ac:dyDescent="0.25">
      <c r="A146" s="6" t="s">
        <v>69</v>
      </c>
      <c r="B146" s="6" t="s">
        <v>695</v>
      </c>
      <c r="C146" s="7" t="s">
        <v>694</v>
      </c>
      <c r="D146" s="6" t="s">
        <v>78</v>
      </c>
      <c r="E146" s="6" t="s">
        <v>16</v>
      </c>
      <c r="F146" s="4">
        <v>5870685.0999999996</v>
      </c>
      <c r="G146" s="4">
        <v>0</v>
      </c>
      <c r="H146" s="4">
        <v>0</v>
      </c>
      <c r="I146" s="5" t="s">
        <v>956</v>
      </c>
    </row>
    <row r="147" spans="1:9" ht="62.1" customHeight="1" x14ac:dyDescent="0.25">
      <c r="A147" s="6" t="s">
        <v>69</v>
      </c>
      <c r="B147" s="6" t="s">
        <v>695</v>
      </c>
      <c r="C147" s="7" t="s">
        <v>694</v>
      </c>
      <c r="D147" s="6" t="s">
        <v>83</v>
      </c>
      <c r="E147" s="6" t="s">
        <v>284</v>
      </c>
      <c r="F147" s="4">
        <v>8027264.9000000004</v>
      </c>
      <c r="G147" s="4">
        <v>0</v>
      </c>
      <c r="H147" s="4">
        <v>0</v>
      </c>
      <c r="I147" s="5" t="s">
        <v>956</v>
      </c>
    </row>
    <row r="148" spans="1:9" ht="74.099999999999994" customHeight="1" x14ac:dyDescent="0.25">
      <c r="A148" s="6" t="s">
        <v>69</v>
      </c>
      <c r="B148" s="6" t="s">
        <v>693</v>
      </c>
      <c r="C148" s="7" t="s">
        <v>692</v>
      </c>
      <c r="D148" s="6" t="s">
        <v>78</v>
      </c>
      <c r="E148" s="6" t="s">
        <v>17</v>
      </c>
      <c r="F148" s="4">
        <v>-10178390</v>
      </c>
      <c r="G148" s="4">
        <v>0</v>
      </c>
      <c r="H148" s="4">
        <v>0</v>
      </c>
      <c r="I148" s="5" t="s">
        <v>957</v>
      </c>
    </row>
    <row r="149" spans="1:9" ht="74.099999999999994" customHeight="1" x14ac:dyDescent="0.25">
      <c r="A149" s="6" t="s">
        <v>69</v>
      </c>
      <c r="B149" s="6" t="s">
        <v>693</v>
      </c>
      <c r="C149" s="7" t="s">
        <v>692</v>
      </c>
      <c r="D149" s="6" t="s">
        <v>83</v>
      </c>
      <c r="E149" s="6" t="s">
        <v>75</v>
      </c>
      <c r="F149" s="4">
        <v>10178390</v>
      </c>
      <c r="G149" s="4">
        <v>0</v>
      </c>
      <c r="H149" s="4">
        <v>0</v>
      </c>
      <c r="I149" s="5" t="s">
        <v>957</v>
      </c>
    </row>
    <row r="150" spans="1:9" ht="86.1" customHeight="1" x14ac:dyDescent="0.25">
      <c r="A150" s="6" t="s">
        <v>69</v>
      </c>
      <c r="B150" s="6" t="s">
        <v>691</v>
      </c>
      <c r="C150" s="7" t="s">
        <v>690</v>
      </c>
      <c r="D150" s="6" t="s">
        <v>78</v>
      </c>
      <c r="E150" s="6" t="s">
        <v>17</v>
      </c>
      <c r="F150" s="4">
        <v>-129223132</v>
      </c>
      <c r="G150" s="4">
        <v>0</v>
      </c>
      <c r="H150" s="4">
        <v>0</v>
      </c>
      <c r="I150" s="11" t="s">
        <v>958</v>
      </c>
    </row>
    <row r="151" spans="1:9" ht="50.1" customHeight="1" x14ac:dyDescent="0.25">
      <c r="A151" s="6" t="s">
        <v>69</v>
      </c>
      <c r="B151" s="6" t="s">
        <v>689</v>
      </c>
      <c r="C151" s="7" t="s">
        <v>77</v>
      </c>
      <c r="D151" s="6" t="s">
        <v>78</v>
      </c>
      <c r="E151" s="6" t="s">
        <v>17</v>
      </c>
      <c r="F151" s="4">
        <v>-101310664.2</v>
      </c>
      <c r="G151" s="4">
        <v>0</v>
      </c>
      <c r="H151" s="4">
        <v>0</v>
      </c>
      <c r="I151" s="11" t="s">
        <v>959</v>
      </c>
    </row>
    <row r="152" spans="1:9" ht="134.1" customHeight="1" x14ac:dyDescent="0.25">
      <c r="A152" s="6" t="s">
        <v>69</v>
      </c>
      <c r="B152" s="6" t="s">
        <v>688</v>
      </c>
      <c r="C152" s="7" t="s">
        <v>687</v>
      </c>
      <c r="D152" s="6" t="s">
        <v>83</v>
      </c>
      <c r="E152" s="6" t="s">
        <v>172</v>
      </c>
      <c r="F152" s="4">
        <v>41821500</v>
      </c>
      <c r="G152" s="4">
        <v>0</v>
      </c>
      <c r="H152" s="4">
        <v>0</v>
      </c>
      <c r="I152" s="11" t="s">
        <v>960</v>
      </c>
    </row>
    <row r="153" spans="1:9" ht="134.1" customHeight="1" x14ac:dyDescent="0.25">
      <c r="A153" s="6" t="s">
        <v>69</v>
      </c>
      <c r="B153" s="6" t="s">
        <v>686</v>
      </c>
      <c r="C153" s="7" t="s">
        <v>685</v>
      </c>
      <c r="D153" s="6" t="s">
        <v>78</v>
      </c>
      <c r="E153" s="6" t="s">
        <v>17</v>
      </c>
      <c r="F153" s="4">
        <v>-3577980</v>
      </c>
      <c r="G153" s="4">
        <v>0</v>
      </c>
      <c r="H153" s="4">
        <v>0</v>
      </c>
      <c r="I153" s="5" t="s">
        <v>957</v>
      </c>
    </row>
    <row r="154" spans="1:9" ht="134.1" customHeight="1" x14ac:dyDescent="0.25">
      <c r="A154" s="6" t="s">
        <v>69</v>
      </c>
      <c r="B154" s="6" t="s">
        <v>686</v>
      </c>
      <c r="C154" s="7" t="s">
        <v>685</v>
      </c>
      <c r="D154" s="6" t="s">
        <v>83</v>
      </c>
      <c r="E154" s="6" t="s">
        <v>75</v>
      </c>
      <c r="F154" s="4">
        <v>3577980</v>
      </c>
      <c r="G154" s="4">
        <v>0</v>
      </c>
      <c r="H154" s="4">
        <v>0</v>
      </c>
      <c r="I154" s="5" t="s">
        <v>957</v>
      </c>
    </row>
    <row r="155" spans="1:9" ht="50.1" customHeight="1" x14ac:dyDescent="0.25">
      <c r="A155" s="6" t="s">
        <v>69</v>
      </c>
      <c r="B155" s="6" t="s">
        <v>684</v>
      </c>
      <c r="C155" s="7" t="s">
        <v>683</v>
      </c>
      <c r="D155" s="6" t="s">
        <v>85</v>
      </c>
      <c r="E155" s="6" t="s">
        <v>13</v>
      </c>
      <c r="F155" s="4">
        <v>7834</v>
      </c>
      <c r="G155" s="4">
        <v>0</v>
      </c>
      <c r="H155" s="4">
        <v>0</v>
      </c>
      <c r="I155" s="11" t="s">
        <v>962</v>
      </c>
    </row>
    <row r="156" spans="1:9" ht="50.1" customHeight="1" x14ac:dyDescent="0.25">
      <c r="A156" s="6" t="s">
        <v>69</v>
      </c>
      <c r="B156" s="6" t="s">
        <v>684</v>
      </c>
      <c r="C156" s="7" t="s">
        <v>683</v>
      </c>
      <c r="D156" s="6" t="s">
        <v>85</v>
      </c>
      <c r="E156" s="6" t="s">
        <v>27</v>
      </c>
      <c r="F156" s="4">
        <v>2366</v>
      </c>
      <c r="G156" s="4">
        <v>0</v>
      </c>
      <c r="H156" s="4">
        <v>0</v>
      </c>
      <c r="I156" s="11" t="s">
        <v>962</v>
      </c>
    </row>
    <row r="157" spans="1:9" ht="50.1" customHeight="1" x14ac:dyDescent="0.25">
      <c r="A157" s="6" t="s">
        <v>69</v>
      </c>
      <c r="B157" s="6" t="s">
        <v>682</v>
      </c>
      <c r="C157" s="7" t="s">
        <v>681</v>
      </c>
      <c r="D157" s="6" t="s">
        <v>78</v>
      </c>
      <c r="E157" s="6" t="s">
        <v>17</v>
      </c>
      <c r="F157" s="4">
        <v>1098000</v>
      </c>
      <c r="G157" s="4">
        <v>0</v>
      </c>
      <c r="H157" s="4">
        <v>0</v>
      </c>
      <c r="I157" s="11" t="s">
        <v>961</v>
      </c>
    </row>
    <row r="158" spans="1:9" ht="50.1" customHeight="1" x14ac:dyDescent="0.25">
      <c r="A158" s="6" t="s">
        <v>69</v>
      </c>
      <c r="B158" s="6" t="s">
        <v>682</v>
      </c>
      <c r="C158" s="7" t="s">
        <v>681</v>
      </c>
      <c r="D158" s="6" t="s">
        <v>83</v>
      </c>
      <c r="E158" s="6" t="s">
        <v>172</v>
      </c>
      <c r="F158" s="4">
        <v>-1098000</v>
      </c>
      <c r="G158" s="4">
        <v>0</v>
      </c>
      <c r="H158" s="4">
        <v>0</v>
      </c>
      <c r="I158" s="11" t="s">
        <v>961</v>
      </c>
    </row>
    <row r="159" spans="1:9" ht="74.099999999999994" customHeight="1" x14ac:dyDescent="0.25">
      <c r="A159" s="6" t="s">
        <v>69</v>
      </c>
      <c r="B159" s="6" t="s">
        <v>680</v>
      </c>
      <c r="C159" s="7" t="s">
        <v>679</v>
      </c>
      <c r="D159" s="6" t="s">
        <v>83</v>
      </c>
      <c r="E159" s="6" t="s">
        <v>75</v>
      </c>
      <c r="F159" s="4">
        <v>3559360</v>
      </c>
      <c r="G159" s="4">
        <v>0</v>
      </c>
      <c r="H159" s="4">
        <v>0</v>
      </c>
      <c r="I159" s="11" t="s">
        <v>963</v>
      </c>
    </row>
    <row r="160" spans="1:9" ht="50.1" customHeight="1" x14ac:dyDescent="0.25">
      <c r="A160" s="6" t="s">
        <v>69</v>
      </c>
      <c r="B160" s="6" t="s">
        <v>76</v>
      </c>
      <c r="C160" s="7" t="s">
        <v>77</v>
      </c>
      <c r="D160" s="6" t="s">
        <v>78</v>
      </c>
      <c r="E160" s="6" t="s">
        <v>17</v>
      </c>
      <c r="F160" s="4">
        <v>-15442706.369999999</v>
      </c>
      <c r="G160" s="4">
        <v>0</v>
      </c>
      <c r="H160" s="4">
        <v>0</v>
      </c>
      <c r="I160" s="5" t="s">
        <v>813</v>
      </c>
    </row>
    <row r="161" spans="1:9" ht="62.1" customHeight="1" x14ac:dyDescent="0.25">
      <c r="A161" s="6" t="s">
        <v>138</v>
      </c>
      <c r="B161" s="6" t="s">
        <v>160</v>
      </c>
      <c r="C161" s="7" t="s">
        <v>161</v>
      </c>
      <c r="D161" s="6" t="s">
        <v>78</v>
      </c>
      <c r="E161" s="6" t="s">
        <v>142</v>
      </c>
      <c r="F161" s="4">
        <v>-468900000</v>
      </c>
      <c r="G161" s="4">
        <v>-1000000000</v>
      </c>
      <c r="H161" s="4">
        <v>-600000000</v>
      </c>
      <c r="I161" s="5" t="s">
        <v>964</v>
      </c>
    </row>
    <row r="162" spans="1:9" ht="50.1" customHeight="1" x14ac:dyDescent="0.25">
      <c r="A162" s="6" t="s">
        <v>138</v>
      </c>
      <c r="B162" s="6" t="s">
        <v>160</v>
      </c>
      <c r="C162" s="7" t="s">
        <v>161</v>
      </c>
      <c r="D162" s="6" t="s">
        <v>83</v>
      </c>
      <c r="E162" s="6" t="s">
        <v>142</v>
      </c>
      <c r="F162" s="4">
        <v>-30500000</v>
      </c>
      <c r="G162" s="4">
        <v>500000</v>
      </c>
      <c r="H162" s="4">
        <v>0</v>
      </c>
      <c r="I162" s="5" t="s">
        <v>965</v>
      </c>
    </row>
    <row r="163" spans="1:9" ht="26.85" customHeight="1" x14ac:dyDescent="0.25">
      <c r="A163" s="14" t="s">
        <v>331</v>
      </c>
      <c r="B163" s="14"/>
      <c r="C163" s="14"/>
      <c r="D163" s="14"/>
      <c r="E163" s="14"/>
      <c r="F163" s="9">
        <f>SUM(F118:F162)</f>
        <v>101072438.39999986</v>
      </c>
      <c r="G163" s="9">
        <f>SUM(G118:G162)</f>
        <v>-999500000</v>
      </c>
      <c r="H163" s="9">
        <f>SUM(H118:H162)</f>
        <v>-600000000</v>
      </c>
      <c r="I163" s="10"/>
    </row>
    <row r="164" spans="1:9" ht="26.85" customHeight="1" x14ac:dyDescent="0.25">
      <c r="A164" s="13" t="s">
        <v>678</v>
      </c>
      <c r="B164" s="13"/>
      <c r="C164" s="13"/>
      <c r="D164" s="13"/>
      <c r="E164" s="13"/>
      <c r="F164" s="13"/>
      <c r="G164" s="13"/>
      <c r="H164" s="13"/>
      <c r="I164" s="13"/>
    </row>
    <row r="165" spans="1:9" ht="74.099999999999994" customHeight="1" x14ac:dyDescent="0.25">
      <c r="A165" s="6" t="s">
        <v>91</v>
      </c>
      <c r="B165" s="6" t="s">
        <v>677</v>
      </c>
      <c r="C165" s="7" t="s">
        <v>12</v>
      </c>
      <c r="D165" s="6" t="s">
        <v>102</v>
      </c>
      <c r="E165" s="6" t="s">
        <v>13</v>
      </c>
      <c r="F165" s="4">
        <v>2119111</v>
      </c>
      <c r="G165" s="4">
        <v>0</v>
      </c>
      <c r="H165" s="4">
        <v>0</v>
      </c>
      <c r="I165" s="11" t="s">
        <v>895</v>
      </c>
    </row>
    <row r="166" spans="1:9" ht="74.099999999999994" customHeight="1" x14ac:dyDescent="0.25">
      <c r="A166" s="6" t="s">
        <v>91</v>
      </c>
      <c r="B166" s="6" t="s">
        <v>677</v>
      </c>
      <c r="C166" s="7" t="s">
        <v>12</v>
      </c>
      <c r="D166" s="6" t="s">
        <v>102</v>
      </c>
      <c r="E166" s="6" t="s">
        <v>354</v>
      </c>
      <c r="F166" s="4">
        <v>203901</v>
      </c>
      <c r="G166" s="4">
        <v>0</v>
      </c>
      <c r="H166" s="4">
        <v>0</v>
      </c>
      <c r="I166" s="11" t="s">
        <v>895</v>
      </c>
    </row>
    <row r="167" spans="1:9" ht="74.099999999999994" customHeight="1" x14ac:dyDescent="0.25">
      <c r="A167" s="6" t="s">
        <v>91</v>
      </c>
      <c r="B167" s="6" t="s">
        <v>677</v>
      </c>
      <c r="C167" s="7" t="s">
        <v>12</v>
      </c>
      <c r="D167" s="6" t="s">
        <v>102</v>
      </c>
      <c r="E167" s="6" t="s">
        <v>27</v>
      </c>
      <c r="F167" s="4">
        <v>636792</v>
      </c>
      <c r="G167" s="4">
        <v>0</v>
      </c>
      <c r="H167" s="4">
        <v>0</v>
      </c>
      <c r="I167" s="11" t="s">
        <v>895</v>
      </c>
    </row>
    <row r="168" spans="1:9" ht="74.099999999999994" customHeight="1" x14ac:dyDescent="0.25">
      <c r="A168" s="6" t="s">
        <v>91</v>
      </c>
      <c r="B168" s="6" t="s">
        <v>677</v>
      </c>
      <c r="C168" s="7" t="s">
        <v>12</v>
      </c>
      <c r="D168" s="6" t="s">
        <v>102</v>
      </c>
      <c r="E168" s="6" t="s">
        <v>7</v>
      </c>
      <c r="F168" s="4">
        <v>-203901</v>
      </c>
      <c r="G168" s="4">
        <v>0</v>
      </c>
      <c r="H168" s="4">
        <v>0</v>
      </c>
      <c r="I168" s="11" t="s">
        <v>895</v>
      </c>
    </row>
    <row r="169" spans="1:9" ht="50.1" customHeight="1" x14ac:dyDescent="0.25">
      <c r="A169" s="6" t="s">
        <v>91</v>
      </c>
      <c r="B169" s="6" t="s">
        <v>95</v>
      </c>
      <c r="C169" s="7" t="s">
        <v>96</v>
      </c>
      <c r="D169" s="6" t="s">
        <v>97</v>
      </c>
      <c r="E169" s="6" t="s">
        <v>16</v>
      </c>
      <c r="F169" s="4">
        <v>5496471</v>
      </c>
      <c r="G169" s="4">
        <v>0</v>
      </c>
      <c r="H169" s="4">
        <v>0</v>
      </c>
      <c r="I169" s="11" t="s">
        <v>894</v>
      </c>
    </row>
    <row r="170" spans="1:9" ht="86.1" customHeight="1" x14ac:dyDescent="0.25">
      <c r="A170" s="6" t="s">
        <v>91</v>
      </c>
      <c r="B170" s="6" t="s">
        <v>95</v>
      </c>
      <c r="C170" s="7" t="s">
        <v>96</v>
      </c>
      <c r="D170" s="6" t="s">
        <v>97</v>
      </c>
      <c r="E170" s="6" t="s">
        <v>17</v>
      </c>
      <c r="F170" s="4">
        <v>3018796</v>
      </c>
      <c r="G170" s="4">
        <v>0</v>
      </c>
      <c r="H170" s="4">
        <v>0</v>
      </c>
      <c r="I170" s="11" t="s">
        <v>1083</v>
      </c>
    </row>
    <row r="171" spans="1:9" ht="50.1" customHeight="1" x14ac:dyDescent="0.25">
      <c r="A171" s="6" t="s">
        <v>91</v>
      </c>
      <c r="B171" s="6" t="s">
        <v>98</v>
      </c>
      <c r="C171" s="7" t="s">
        <v>99</v>
      </c>
      <c r="D171" s="6" t="s">
        <v>97</v>
      </c>
      <c r="E171" s="6" t="s">
        <v>16</v>
      </c>
      <c r="F171" s="4">
        <v>1924146</v>
      </c>
      <c r="G171" s="4">
        <v>0</v>
      </c>
      <c r="H171" s="4">
        <v>0</v>
      </c>
      <c r="I171" s="11" t="s">
        <v>894</v>
      </c>
    </row>
    <row r="172" spans="1:9" ht="146.1" customHeight="1" x14ac:dyDescent="0.25">
      <c r="A172" s="6" t="s">
        <v>91</v>
      </c>
      <c r="B172" s="6" t="s">
        <v>98</v>
      </c>
      <c r="C172" s="7" t="s">
        <v>99</v>
      </c>
      <c r="D172" s="6" t="s">
        <v>97</v>
      </c>
      <c r="E172" s="6" t="s">
        <v>17</v>
      </c>
      <c r="F172" s="4">
        <v>2739342</v>
      </c>
      <c r="G172" s="4">
        <v>0</v>
      </c>
      <c r="H172" s="4">
        <v>0</v>
      </c>
      <c r="I172" s="11" t="s">
        <v>1084</v>
      </c>
    </row>
    <row r="173" spans="1:9" ht="50.1" customHeight="1" x14ac:dyDescent="0.25">
      <c r="A173" s="6" t="s">
        <v>91</v>
      </c>
      <c r="B173" s="6" t="s">
        <v>98</v>
      </c>
      <c r="C173" s="7" t="s">
        <v>99</v>
      </c>
      <c r="D173" s="6" t="s">
        <v>97</v>
      </c>
      <c r="E173" s="6" t="s">
        <v>284</v>
      </c>
      <c r="F173" s="4">
        <v>442331</v>
      </c>
      <c r="G173" s="4">
        <v>0</v>
      </c>
      <c r="H173" s="4">
        <v>0</v>
      </c>
      <c r="I173" s="11" t="s">
        <v>894</v>
      </c>
    </row>
    <row r="174" spans="1:9" ht="74.099999999999994" customHeight="1" x14ac:dyDescent="0.25">
      <c r="A174" s="6" t="s">
        <v>91</v>
      </c>
      <c r="B174" s="6" t="s">
        <v>98</v>
      </c>
      <c r="C174" s="7" t="s">
        <v>99</v>
      </c>
      <c r="D174" s="6" t="s">
        <v>97</v>
      </c>
      <c r="E174" s="6" t="s">
        <v>75</v>
      </c>
      <c r="F174" s="4">
        <v>-1123850</v>
      </c>
      <c r="G174" s="4">
        <v>0</v>
      </c>
      <c r="H174" s="4">
        <v>0</v>
      </c>
      <c r="I174" s="11" t="s">
        <v>1085</v>
      </c>
    </row>
    <row r="175" spans="1:9" ht="50.1" customHeight="1" x14ac:dyDescent="0.25">
      <c r="A175" s="6" t="s">
        <v>91</v>
      </c>
      <c r="B175" s="6" t="s">
        <v>676</v>
      </c>
      <c r="C175" s="7" t="s">
        <v>675</v>
      </c>
      <c r="D175" s="6" t="s">
        <v>97</v>
      </c>
      <c r="E175" s="6" t="s">
        <v>284</v>
      </c>
      <c r="F175" s="4">
        <v>11210648</v>
      </c>
      <c r="G175" s="4">
        <v>0</v>
      </c>
      <c r="H175" s="4">
        <v>0</v>
      </c>
      <c r="I175" s="11" t="s">
        <v>894</v>
      </c>
    </row>
    <row r="176" spans="1:9" ht="122.1" customHeight="1" x14ac:dyDescent="0.25">
      <c r="A176" s="6" t="s">
        <v>91</v>
      </c>
      <c r="B176" s="6" t="s">
        <v>676</v>
      </c>
      <c r="C176" s="7" t="s">
        <v>675</v>
      </c>
      <c r="D176" s="6" t="s">
        <v>97</v>
      </c>
      <c r="E176" s="6" t="s">
        <v>75</v>
      </c>
      <c r="F176" s="4">
        <v>-1461231</v>
      </c>
      <c r="G176" s="4">
        <v>0</v>
      </c>
      <c r="H176" s="4">
        <v>0</v>
      </c>
      <c r="I176" s="11" t="s">
        <v>1086</v>
      </c>
    </row>
    <row r="177" spans="1:9" ht="50.1" customHeight="1" x14ac:dyDescent="0.25">
      <c r="A177" s="6" t="s">
        <v>91</v>
      </c>
      <c r="B177" s="6" t="s">
        <v>674</v>
      </c>
      <c r="C177" s="7" t="s">
        <v>673</v>
      </c>
      <c r="D177" s="6" t="s">
        <v>97</v>
      </c>
      <c r="E177" s="6" t="s">
        <v>149</v>
      </c>
      <c r="F177" s="4">
        <v>586230</v>
      </c>
      <c r="G177" s="4">
        <v>0</v>
      </c>
      <c r="H177" s="4">
        <v>0</v>
      </c>
      <c r="I177" s="11" t="s">
        <v>893</v>
      </c>
    </row>
    <row r="178" spans="1:9" ht="50.1" customHeight="1" x14ac:dyDescent="0.25">
      <c r="A178" s="6" t="s">
        <v>91</v>
      </c>
      <c r="B178" s="6" t="s">
        <v>674</v>
      </c>
      <c r="C178" s="7" t="s">
        <v>673</v>
      </c>
      <c r="D178" s="6" t="s">
        <v>97</v>
      </c>
      <c r="E178" s="6" t="s">
        <v>150</v>
      </c>
      <c r="F178" s="4">
        <v>177042</v>
      </c>
      <c r="G178" s="4">
        <v>0</v>
      </c>
      <c r="H178" s="4">
        <v>0</v>
      </c>
      <c r="I178" s="11" t="s">
        <v>893</v>
      </c>
    </row>
    <row r="179" spans="1:9" ht="50.1" customHeight="1" x14ac:dyDescent="0.25">
      <c r="A179" s="6" t="s">
        <v>91</v>
      </c>
      <c r="B179" s="6" t="s">
        <v>672</v>
      </c>
      <c r="C179" s="7" t="s">
        <v>653</v>
      </c>
      <c r="D179" s="6" t="s">
        <v>97</v>
      </c>
      <c r="E179" s="6" t="s">
        <v>284</v>
      </c>
      <c r="F179" s="4">
        <v>381851</v>
      </c>
      <c r="G179" s="4">
        <v>0</v>
      </c>
      <c r="H179" s="4">
        <v>0</v>
      </c>
      <c r="I179" s="11" t="s">
        <v>894</v>
      </c>
    </row>
    <row r="180" spans="1:9" ht="98.1" customHeight="1" x14ac:dyDescent="0.25">
      <c r="A180" s="6" t="s">
        <v>91</v>
      </c>
      <c r="B180" s="6" t="s">
        <v>672</v>
      </c>
      <c r="C180" s="7" t="s">
        <v>653</v>
      </c>
      <c r="D180" s="6" t="s">
        <v>97</v>
      </c>
      <c r="E180" s="6" t="s">
        <v>75</v>
      </c>
      <c r="F180" s="4">
        <v>-220000</v>
      </c>
      <c r="G180" s="4">
        <v>0</v>
      </c>
      <c r="H180" s="4">
        <v>0</v>
      </c>
      <c r="I180" s="11" t="s">
        <v>1087</v>
      </c>
    </row>
    <row r="181" spans="1:9" ht="50.1" customHeight="1" x14ac:dyDescent="0.25">
      <c r="A181" s="6" t="s">
        <v>91</v>
      </c>
      <c r="B181" s="6" t="s">
        <v>93</v>
      </c>
      <c r="C181" s="7" t="s">
        <v>94</v>
      </c>
      <c r="D181" s="6" t="s">
        <v>74</v>
      </c>
      <c r="E181" s="6" t="s">
        <v>16</v>
      </c>
      <c r="F181" s="4">
        <v>4847982</v>
      </c>
      <c r="G181" s="4">
        <v>0</v>
      </c>
      <c r="H181" s="4">
        <v>0</v>
      </c>
      <c r="I181" s="11" t="s">
        <v>894</v>
      </c>
    </row>
    <row r="182" spans="1:9" ht="122.1" customHeight="1" x14ac:dyDescent="0.25">
      <c r="A182" s="6" t="s">
        <v>91</v>
      </c>
      <c r="B182" s="6" t="s">
        <v>93</v>
      </c>
      <c r="C182" s="7" t="s">
        <v>94</v>
      </c>
      <c r="D182" s="6" t="s">
        <v>74</v>
      </c>
      <c r="E182" s="6" t="s">
        <v>17</v>
      </c>
      <c r="F182" s="4">
        <v>124164951</v>
      </c>
      <c r="G182" s="4">
        <v>0</v>
      </c>
      <c r="H182" s="4">
        <v>0</v>
      </c>
      <c r="I182" s="11" t="s">
        <v>1088</v>
      </c>
    </row>
    <row r="183" spans="1:9" ht="50.1" customHeight="1" x14ac:dyDescent="0.25">
      <c r="A183" s="6" t="s">
        <v>91</v>
      </c>
      <c r="B183" s="6" t="s">
        <v>671</v>
      </c>
      <c r="C183" s="7" t="s">
        <v>670</v>
      </c>
      <c r="D183" s="6" t="s">
        <v>391</v>
      </c>
      <c r="E183" s="6" t="s">
        <v>17</v>
      </c>
      <c r="F183" s="4">
        <v>150000</v>
      </c>
      <c r="G183" s="4">
        <v>0</v>
      </c>
      <c r="H183" s="4">
        <v>0</v>
      </c>
      <c r="I183" s="5" t="s">
        <v>966</v>
      </c>
    </row>
    <row r="184" spans="1:9" ht="50.1" customHeight="1" x14ac:dyDescent="0.25">
      <c r="A184" s="6" t="s">
        <v>91</v>
      </c>
      <c r="B184" s="6" t="s">
        <v>92</v>
      </c>
      <c r="C184" s="7" t="s">
        <v>71</v>
      </c>
      <c r="D184" s="6" t="s">
        <v>34</v>
      </c>
      <c r="E184" s="6" t="s">
        <v>7</v>
      </c>
      <c r="F184" s="4">
        <v>-96790</v>
      </c>
      <c r="G184" s="4">
        <v>0</v>
      </c>
      <c r="H184" s="4">
        <v>0</v>
      </c>
      <c r="I184" s="5" t="s">
        <v>837</v>
      </c>
    </row>
    <row r="185" spans="1:9" ht="98.1" customHeight="1" x14ac:dyDescent="0.25">
      <c r="A185" s="6" t="s">
        <v>91</v>
      </c>
      <c r="B185" s="6" t="s">
        <v>100</v>
      </c>
      <c r="C185" s="7" t="s">
        <v>101</v>
      </c>
      <c r="D185" s="6" t="s">
        <v>102</v>
      </c>
      <c r="E185" s="6" t="s">
        <v>103</v>
      </c>
      <c r="F185" s="4">
        <v>-390681</v>
      </c>
      <c r="G185" s="4">
        <v>0</v>
      </c>
      <c r="H185" s="4">
        <v>0</v>
      </c>
      <c r="I185" s="5" t="s">
        <v>1046</v>
      </c>
    </row>
    <row r="186" spans="1:9" ht="62.1" customHeight="1" x14ac:dyDescent="0.25">
      <c r="A186" s="6" t="s">
        <v>91</v>
      </c>
      <c r="B186" s="6" t="s">
        <v>669</v>
      </c>
      <c r="C186" s="7" t="s">
        <v>668</v>
      </c>
      <c r="D186" s="6" t="s">
        <v>74</v>
      </c>
      <c r="E186" s="6" t="s">
        <v>17</v>
      </c>
      <c r="F186" s="4">
        <v>167649</v>
      </c>
      <c r="G186" s="4">
        <v>0</v>
      </c>
      <c r="H186" s="4">
        <v>0</v>
      </c>
      <c r="I186" s="11" t="s">
        <v>967</v>
      </c>
    </row>
    <row r="187" spans="1:9" ht="62.1" customHeight="1" x14ac:dyDescent="0.25">
      <c r="A187" s="6" t="s">
        <v>91</v>
      </c>
      <c r="B187" s="6" t="s">
        <v>669</v>
      </c>
      <c r="C187" s="7" t="s">
        <v>668</v>
      </c>
      <c r="D187" s="6" t="s">
        <v>97</v>
      </c>
      <c r="E187" s="6" t="s">
        <v>17</v>
      </c>
      <c r="F187" s="4">
        <v>1542609.09</v>
      </c>
      <c r="G187" s="4">
        <v>0</v>
      </c>
      <c r="H187" s="4">
        <v>0</v>
      </c>
      <c r="I187" s="11" t="s">
        <v>967</v>
      </c>
    </row>
    <row r="188" spans="1:9" ht="62.1" customHeight="1" x14ac:dyDescent="0.25">
      <c r="A188" s="6" t="s">
        <v>91</v>
      </c>
      <c r="B188" s="6" t="s">
        <v>669</v>
      </c>
      <c r="C188" s="7" t="s">
        <v>668</v>
      </c>
      <c r="D188" s="6" t="s">
        <v>97</v>
      </c>
      <c r="E188" s="6" t="s">
        <v>75</v>
      </c>
      <c r="F188" s="4">
        <v>127909.91</v>
      </c>
      <c r="G188" s="4">
        <v>0</v>
      </c>
      <c r="H188" s="4">
        <v>0</v>
      </c>
      <c r="I188" s="11" t="s">
        <v>967</v>
      </c>
    </row>
    <row r="189" spans="1:9" ht="122.1" customHeight="1" x14ac:dyDescent="0.25">
      <c r="A189" s="6" t="s">
        <v>91</v>
      </c>
      <c r="B189" s="6" t="s">
        <v>667</v>
      </c>
      <c r="C189" s="7" t="s">
        <v>666</v>
      </c>
      <c r="D189" s="6" t="s">
        <v>97</v>
      </c>
      <c r="E189" s="6" t="s">
        <v>17</v>
      </c>
      <c r="F189" s="4">
        <v>509615</v>
      </c>
      <c r="G189" s="4">
        <v>0</v>
      </c>
      <c r="H189" s="4">
        <v>0</v>
      </c>
      <c r="I189" s="5" t="s">
        <v>811</v>
      </c>
    </row>
    <row r="190" spans="1:9" ht="122.1" customHeight="1" x14ac:dyDescent="0.25">
      <c r="A190" s="6" t="s">
        <v>91</v>
      </c>
      <c r="B190" s="6" t="s">
        <v>667</v>
      </c>
      <c r="C190" s="7" t="s">
        <v>666</v>
      </c>
      <c r="D190" s="6" t="s">
        <v>97</v>
      </c>
      <c r="E190" s="6" t="s">
        <v>75</v>
      </c>
      <c r="F190" s="4">
        <v>-509615</v>
      </c>
      <c r="G190" s="4">
        <v>0</v>
      </c>
      <c r="H190" s="4">
        <v>0</v>
      </c>
      <c r="I190" s="5" t="s">
        <v>811</v>
      </c>
    </row>
    <row r="191" spans="1:9" ht="86.1" customHeight="1" x14ac:dyDescent="0.25">
      <c r="A191" s="6" t="s">
        <v>91</v>
      </c>
      <c r="B191" s="6" t="s">
        <v>665</v>
      </c>
      <c r="C191" s="7" t="s">
        <v>664</v>
      </c>
      <c r="D191" s="6" t="s">
        <v>97</v>
      </c>
      <c r="E191" s="6" t="s">
        <v>663</v>
      </c>
      <c r="F191" s="4">
        <v>-70414690</v>
      </c>
      <c r="G191" s="4">
        <v>0</v>
      </c>
      <c r="H191" s="4">
        <v>0</v>
      </c>
      <c r="I191" s="11" t="s">
        <v>879</v>
      </c>
    </row>
    <row r="192" spans="1:9" ht="50.1" customHeight="1" x14ac:dyDescent="0.25">
      <c r="A192" s="6" t="s">
        <v>91</v>
      </c>
      <c r="B192" s="6" t="s">
        <v>662</v>
      </c>
      <c r="C192" s="7" t="s">
        <v>661</v>
      </c>
      <c r="D192" s="6" t="s">
        <v>639</v>
      </c>
      <c r="E192" s="6" t="s">
        <v>49</v>
      </c>
      <c r="F192" s="4">
        <v>71830300</v>
      </c>
      <c r="G192" s="4">
        <v>0</v>
      </c>
      <c r="H192" s="4">
        <v>0</v>
      </c>
      <c r="I192" s="11" t="s">
        <v>880</v>
      </c>
    </row>
    <row r="193" spans="1:9" ht="50.1" customHeight="1" x14ac:dyDescent="0.25">
      <c r="A193" s="6" t="s">
        <v>138</v>
      </c>
      <c r="B193" s="6" t="s">
        <v>662</v>
      </c>
      <c r="C193" s="7" t="s">
        <v>661</v>
      </c>
      <c r="D193" s="6" t="s">
        <v>639</v>
      </c>
      <c r="E193" s="6" t="s">
        <v>49</v>
      </c>
      <c r="F193" s="4">
        <v>0</v>
      </c>
      <c r="G193" s="4">
        <v>0</v>
      </c>
      <c r="H193" s="4">
        <v>252525253</v>
      </c>
      <c r="I193" s="5" t="s">
        <v>856</v>
      </c>
    </row>
    <row r="194" spans="1:9" ht="74.099999999999994" customHeight="1" x14ac:dyDescent="0.25">
      <c r="A194" s="6" t="s">
        <v>138</v>
      </c>
      <c r="B194" s="6" t="s">
        <v>660</v>
      </c>
      <c r="C194" s="7" t="s">
        <v>659</v>
      </c>
      <c r="D194" s="6" t="s">
        <v>639</v>
      </c>
      <c r="E194" s="6" t="s">
        <v>49</v>
      </c>
      <c r="F194" s="4">
        <v>0</v>
      </c>
      <c r="G194" s="4">
        <v>0</v>
      </c>
      <c r="H194" s="4">
        <v>-252525253</v>
      </c>
      <c r="I194" s="5" t="s">
        <v>856</v>
      </c>
    </row>
    <row r="195" spans="1:9" ht="62.1" customHeight="1" x14ac:dyDescent="0.25">
      <c r="A195" s="6" t="s">
        <v>138</v>
      </c>
      <c r="B195" s="6" t="s">
        <v>658</v>
      </c>
      <c r="C195" s="7" t="s">
        <v>656</v>
      </c>
      <c r="D195" s="6" t="s">
        <v>97</v>
      </c>
      <c r="E195" s="6" t="s">
        <v>49</v>
      </c>
      <c r="F195" s="4">
        <v>53227127.659999996</v>
      </c>
      <c r="G195" s="4">
        <v>0</v>
      </c>
      <c r="H195" s="4">
        <v>0</v>
      </c>
      <c r="I195" s="5" t="s">
        <v>1047</v>
      </c>
    </row>
    <row r="196" spans="1:9" ht="50.1" customHeight="1" x14ac:dyDescent="0.25">
      <c r="A196" s="6" t="s">
        <v>138</v>
      </c>
      <c r="B196" s="6" t="s">
        <v>657</v>
      </c>
      <c r="C196" s="7" t="s">
        <v>656</v>
      </c>
      <c r="D196" s="6" t="s">
        <v>97</v>
      </c>
      <c r="E196" s="6" t="s">
        <v>49</v>
      </c>
      <c r="F196" s="4">
        <v>-3193627.66</v>
      </c>
      <c r="G196" s="4">
        <v>0</v>
      </c>
      <c r="H196" s="4">
        <v>0</v>
      </c>
      <c r="I196" s="5" t="s">
        <v>1048</v>
      </c>
    </row>
    <row r="197" spans="1:9" ht="74.099999999999994" customHeight="1" x14ac:dyDescent="0.25">
      <c r="A197" s="6" t="s">
        <v>342</v>
      </c>
      <c r="B197" s="6" t="s">
        <v>655</v>
      </c>
      <c r="C197" s="7" t="s">
        <v>12</v>
      </c>
      <c r="D197" s="6" t="s">
        <v>102</v>
      </c>
      <c r="E197" s="6" t="s">
        <v>13</v>
      </c>
      <c r="F197" s="4">
        <v>980153</v>
      </c>
      <c r="G197" s="4">
        <v>0</v>
      </c>
      <c r="H197" s="4">
        <v>0</v>
      </c>
      <c r="I197" s="11" t="s">
        <v>887</v>
      </c>
    </row>
    <row r="198" spans="1:9" ht="74.099999999999994" customHeight="1" x14ac:dyDescent="0.25">
      <c r="A198" s="6" t="s">
        <v>342</v>
      </c>
      <c r="B198" s="6" t="s">
        <v>655</v>
      </c>
      <c r="C198" s="7" t="s">
        <v>12</v>
      </c>
      <c r="D198" s="6" t="s">
        <v>102</v>
      </c>
      <c r="E198" s="6" t="s">
        <v>27</v>
      </c>
      <c r="F198" s="4">
        <v>296006</v>
      </c>
      <c r="G198" s="4">
        <v>0</v>
      </c>
      <c r="H198" s="4">
        <v>0</v>
      </c>
      <c r="I198" s="11" t="s">
        <v>887</v>
      </c>
    </row>
    <row r="199" spans="1:9" ht="74.099999999999994" customHeight="1" x14ac:dyDescent="0.25">
      <c r="A199" s="6" t="s">
        <v>342</v>
      </c>
      <c r="B199" s="6" t="s">
        <v>655</v>
      </c>
      <c r="C199" s="7" t="s">
        <v>12</v>
      </c>
      <c r="D199" s="6" t="s">
        <v>102</v>
      </c>
      <c r="E199" s="6" t="s">
        <v>7</v>
      </c>
      <c r="F199" s="4">
        <v>288790</v>
      </c>
      <c r="G199" s="4">
        <v>0</v>
      </c>
      <c r="H199" s="4">
        <v>0</v>
      </c>
      <c r="I199" s="11" t="s">
        <v>912</v>
      </c>
    </row>
    <row r="200" spans="1:9" ht="50.1" customHeight="1" x14ac:dyDescent="0.25">
      <c r="A200" s="6" t="s">
        <v>342</v>
      </c>
      <c r="B200" s="6" t="s">
        <v>654</v>
      </c>
      <c r="C200" s="7" t="s">
        <v>653</v>
      </c>
      <c r="D200" s="6" t="s">
        <v>97</v>
      </c>
      <c r="E200" s="6" t="s">
        <v>16</v>
      </c>
      <c r="F200" s="4">
        <v>649458</v>
      </c>
      <c r="G200" s="4">
        <v>0</v>
      </c>
      <c r="H200" s="4">
        <v>0</v>
      </c>
      <c r="I200" s="11" t="s">
        <v>894</v>
      </c>
    </row>
    <row r="201" spans="1:9" ht="62.1" customHeight="1" x14ac:dyDescent="0.25">
      <c r="A201" s="6" t="s">
        <v>342</v>
      </c>
      <c r="B201" s="6" t="s">
        <v>652</v>
      </c>
      <c r="C201" s="7" t="s">
        <v>651</v>
      </c>
      <c r="D201" s="6" t="s">
        <v>102</v>
      </c>
      <c r="E201" s="6" t="s">
        <v>13</v>
      </c>
      <c r="F201" s="4">
        <v>23733</v>
      </c>
      <c r="G201" s="4">
        <v>0</v>
      </c>
      <c r="H201" s="4">
        <v>0</v>
      </c>
      <c r="I201" s="11" t="s">
        <v>890</v>
      </c>
    </row>
    <row r="202" spans="1:9" ht="62.1" customHeight="1" x14ac:dyDescent="0.25">
      <c r="A202" s="6" t="s">
        <v>342</v>
      </c>
      <c r="B202" s="6" t="s">
        <v>652</v>
      </c>
      <c r="C202" s="7" t="s">
        <v>651</v>
      </c>
      <c r="D202" s="6" t="s">
        <v>102</v>
      </c>
      <c r="E202" s="6" t="s">
        <v>27</v>
      </c>
      <c r="F202" s="4">
        <v>7167</v>
      </c>
      <c r="G202" s="4">
        <v>0</v>
      </c>
      <c r="H202" s="4">
        <v>0</v>
      </c>
      <c r="I202" s="11" t="s">
        <v>890</v>
      </c>
    </row>
    <row r="203" spans="1:9" ht="26.85" customHeight="1" x14ac:dyDescent="0.25">
      <c r="A203" s="14" t="s">
        <v>331</v>
      </c>
      <c r="B203" s="14"/>
      <c r="C203" s="14"/>
      <c r="D203" s="14"/>
      <c r="E203" s="14"/>
      <c r="F203" s="9">
        <f>SUM(F165:F202)</f>
        <v>210135726</v>
      </c>
      <c r="G203" s="9">
        <f>SUM(G165:G202)</f>
        <v>0</v>
      </c>
      <c r="H203" s="9">
        <f>SUM(H165:H202)</f>
        <v>0</v>
      </c>
      <c r="I203" s="10"/>
    </row>
    <row r="204" spans="1:9" ht="26.85" customHeight="1" x14ac:dyDescent="0.25">
      <c r="A204" s="13" t="s">
        <v>650</v>
      </c>
      <c r="B204" s="13"/>
      <c r="C204" s="13"/>
      <c r="D204" s="13"/>
      <c r="E204" s="13"/>
      <c r="F204" s="13"/>
      <c r="G204" s="13"/>
      <c r="H204" s="13"/>
      <c r="I204" s="13"/>
    </row>
    <row r="205" spans="1:9" ht="170.1" customHeight="1" x14ac:dyDescent="0.25">
      <c r="A205" s="6" t="s">
        <v>69</v>
      </c>
      <c r="B205" s="6" t="s">
        <v>72</v>
      </c>
      <c r="C205" s="7" t="s">
        <v>73</v>
      </c>
      <c r="D205" s="6" t="s">
        <v>74</v>
      </c>
      <c r="E205" s="6" t="s">
        <v>75</v>
      </c>
      <c r="F205" s="4">
        <v>52080</v>
      </c>
      <c r="G205" s="4">
        <v>0</v>
      </c>
      <c r="H205" s="4">
        <v>0</v>
      </c>
      <c r="I205" s="5" t="s">
        <v>968</v>
      </c>
    </row>
    <row r="206" spans="1:9" ht="74.099999999999994" customHeight="1" x14ac:dyDescent="0.25">
      <c r="A206" s="6" t="s">
        <v>104</v>
      </c>
      <c r="B206" s="6" t="s">
        <v>649</v>
      </c>
      <c r="C206" s="7" t="s">
        <v>12</v>
      </c>
      <c r="D206" s="6" t="s">
        <v>110</v>
      </c>
      <c r="E206" s="6" t="s">
        <v>13</v>
      </c>
      <c r="F206" s="4">
        <v>2550156</v>
      </c>
      <c r="G206" s="4">
        <v>0</v>
      </c>
      <c r="H206" s="4">
        <v>0</v>
      </c>
      <c r="I206" s="11" t="s">
        <v>896</v>
      </c>
    </row>
    <row r="207" spans="1:9" ht="74.099999999999994" customHeight="1" x14ac:dyDescent="0.25">
      <c r="A207" s="6" t="s">
        <v>104</v>
      </c>
      <c r="B207" s="6" t="s">
        <v>649</v>
      </c>
      <c r="C207" s="7" t="s">
        <v>12</v>
      </c>
      <c r="D207" s="6" t="s">
        <v>110</v>
      </c>
      <c r="E207" s="6" t="s">
        <v>27</v>
      </c>
      <c r="F207" s="4">
        <v>770148</v>
      </c>
      <c r="G207" s="4">
        <v>0</v>
      </c>
      <c r="H207" s="4">
        <v>0</v>
      </c>
      <c r="I207" s="11" t="s">
        <v>896</v>
      </c>
    </row>
    <row r="208" spans="1:9" ht="74.099999999999994" customHeight="1" x14ac:dyDescent="0.25">
      <c r="A208" s="6" t="s">
        <v>104</v>
      </c>
      <c r="B208" s="6" t="s">
        <v>649</v>
      </c>
      <c r="C208" s="7" t="s">
        <v>12</v>
      </c>
      <c r="D208" s="6" t="s">
        <v>110</v>
      </c>
      <c r="E208" s="6" t="s">
        <v>7</v>
      </c>
      <c r="F208" s="4">
        <v>5082987</v>
      </c>
      <c r="G208" s="4">
        <v>0</v>
      </c>
      <c r="H208" s="4">
        <v>0</v>
      </c>
      <c r="I208" s="5" t="s">
        <v>1049</v>
      </c>
    </row>
    <row r="209" spans="1:9" ht="74.099999999999994" customHeight="1" x14ac:dyDescent="0.25">
      <c r="A209" s="6" t="s">
        <v>104</v>
      </c>
      <c r="B209" s="6" t="s">
        <v>649</v>
      </c>
      <c r="C209" s="7" t="s">
        <v>12</v>
      </c>
      <c r="D209" s="6" t="s">
        <v>110</v>
      </c>
      <c r="E209" s="6" t="s">
        <v>351</v>
      </c>
      <c r="F209" s="4">
        <v>203033</v>
      </c>
      <c r="G209" s="4">
        <v>0</v>
      </c>
      <c r="H209" s="4">
        <v>0</v>
      </c>
      <c r="I209" s="5" t="s">
        <v>1049</v>
      </c>
    </row>
    <row r="210" spans="1:9" ht="74.099999999999994" customHeight="1" x14ac:dyDescent="0.25">
      <c r="A210" s="6" t="s">
        <v>104</v>
      </c>
      <c r="B210" s="6" t="s">
        <v>649</v>
      </c>
      <c r="C210" s="7" t="s">
        <v>12</v>
      </c>
      <c r="D210" s="6" t="s">
        <v>110</v>
      </c>
      <c r="E210" s="6" t="s">
        <v>255</v>
      </c>
      <c r="F210" s="4">
        <v>222352</v>
      </c>
      <c r="G210" s="4">
        <v>0</v>
      </c>
      <c r="H210" s="4">
        <v>0</v>
      </c>
      <c r="I210" s="5" t="s">
        <v>1049</v>
      </c>
    </row>
    <row r="211" spans="1:9" ht="62.1" customHeight="1" x14ac:dyDescent="0.25">
      <c r="A211" s="6" t="s">
        <v>104</v>
      </c>
      <c r="B211" s="6" t="s">
        <v>648</v>
      </c>
      <c r="C211" s="7" t="s">
        <v>647</v>
      </c>
      <c r="D211" s="6" t="s">
        <v>110</v>
      </c>
      <c r="E211" s="6" t="s">
        <v>146</v>
      </c>
      <c r="F211" s="4">
        <v>-5508372</v>
      </c>
      <c r="G211" s="4">
        <v>0</v>
      </c>
      <c r="H211" s="4">
        <v>0</v>
      </c>
      <c r="I211" s="5" t="s">
        <v>1049</v>
      </c>
    </row>
    <row r="212" spans="1:9" ht="50.1" customHeight="1" x14ac:dyDescent="0.25">
      <c r="A212" s="6" t="s">
        <v>104</v>
      </c>
      <c r="B212" s="6" t="s">
        <v>646</v>
      </c>
      <c r="C212" s="7" t="s">
        <v>296</v>
      </c>
      <c r="D212" s="6" t="s">
        <v>110</v>
      </c>
      <c r="E212" s="6" t="s">
        <v>549</v>
      </c>
      <c r="F212" s="4">
        <v>210000</v>
      </c>
      <c r="G212" s="4">
        <v>0</v>
      </c>
      <c r="H212" s="4">
        <v>0</v>
      </c>
      <c r="I212" s="5" t="s">
        <v>809</v>
      </c>
    </row>
    <row r="213" spans="1:9" ht="38.1" customHeight="1" x14ac:dyDescent="0.25">
      <c r="A213" s="6" t="s">
        <v>104</v>
      </c>
      <c r="B213" s="6" t="s">
        <v>645</v>
      </c>
      <c r="C213" s="7" t="s">
        <v>644</v>
      </c>
      <c r="D213" s="6" t="s">
        <v>107</v>
      </c>
      <c r="E213" s="6" t="s">
        <v>16</v>
      </c>
      <c r="F213" s="4">
        <v>17525211.600000001</v>
      </c>
      <c r="G213" s="4">
        <v>0</v>
      </c>
      <c r="H213" s="4">
        <v>0</v>
      </c>
      <c r="I213" s="5" t="s">
        <v>808</v>
      </c>
    </row>
    <row r="214" spans="1:9" ht="86.1" customHeight="1" x14ac:dyDescent="0.25">
      <c r="A214" s="6" t="s">
        <v>104</v>
      </c>
      <c r="B214" s="6" t="s">
        <v>645</v>
      </c>
      <c r="C214" s="7" t="s">
        <v>644</v>
      </c>
      <c r="D214" s="6" t="s">
        <v>107</v>
      </c>
      <c r="E214" s="6" t="s">
        <v>17</v>
      </c>
      <c r="F214" s="4">
        <v>5487984.29</v>
      </c>
      <c r="G214" s="4">
        <v>0</v>
      </c>
      <c r="H214" s="4">
        <v>0</v>
      </c>
      <c r="I214" s="5" t="s">
        <v>969</v>
      </c>
    </row>
    <row r="215" spans="1:9" ht="38.1" customHeight="1" x14ac:dyDescent="0.25">
      <c r="A215" s="6" t="s">
        <v>104</v>
      </c>
      <c r="B215" s="6" t="s">
        <v>645</v>
      </c>
      <c r="C215" s="7" t="s">
        <v>644</v>
      </c>
      <c r="D215" s="6" t="s">
        <v>107</v>
      </c>
      <c r="E215" s="6" t="s">
        <v>284</v>
      </c>
      <c r="F215" s="4">
        <v>4409332</v>
      </c>
      <c r="G215" s="4">
        <v>0</v>
      </c>
      <c r="H215" s="4">
        <v>0</v>
      </c>
      <c r="I215" s="5" t="s">
        <v>808</v>
      </c>
    </row>
    <row r="216" spans="1:9" ht="134.1" customHeight="1" x14ac:dyDescent="0.25">
      <c r="A216" s="6" t="s">
        <v>104</v>
      </c>
      <c r="B216" s="6" t="s">
        <v>645</v>
      </c>
      <c r="C216" s="7" t="s">
        <v>644</v>
      </c>
      <c r="D216" s="6" t="s">
        <v>107</v>
      </c>
      <c r="E216" s="6" t="s">
        <v>75</v>
      </c>
      <c r="F216" s="4">
        <v>12996168.300000001</v>
      </c>
      <c r="G216" s="4">
        <v>0</v>
      </c>
      <c r="H216" s="4">
        <v>0</v>
      </c>
      <c r="I216" s="5" t="s">
        <v>970</v>
      </c>
    </row>
    <row r="217" spans="1:9" ht="74.099999999999994" customHeight="1" x14ac:dyDescent="0.25">
      <c r="A217" s="6" t="s">
        <v>104</v>
      </c>
      <c r="B217" s="6" t="s">
        <v>642</v>
      </c>
      <c r="C217" s="7" t="s">
        <v>94</v>
      </c>
      <c r="D217" s="6" t="s">
        <v>74</v>
      </c>
      <c r="E217" s="6" t="s">
        <v>17</v>
      </c>
      <c r="F217" s="4">
        <v>7539857.8600000003</v>
      </c>
      <c r="G217" s="4">
        <v>0</v>
      </c>
      <c r="H217" s="4">
        <v>0</v>
      </c>
      <c r="I217" s="5" t="s">
        <v>971</v>
      </c>
    </row>
    <row r="218" spans="1:9" ht="38.1" customHeight="1" x14ac:dyDescent="0.25">
      <c r="A218" s="6" t="s">
        <v>104</v>
      </c>
      <c r="B218" s="6" t="s">
        <v>642</v>
      </c>
      <c r="C218" s="7" t="s">
        <v>94</v>
      </c>
      <c r="D218" s="6" t="s">
        <v>74</v>
      </c>
      <c r="E218" s="6" t="s">
        <v>643</v>
      </c>
      <c r="F218" s="4">
        <v>4255020</v>
      </c>
      <c r="G218" s="4">
        <v>4255020</v>
      </c>
      <c r="H218" s="4">
        <v>4255020</v>
      </c>
      <c r="I218" s="5" t="s">
        <v>795</v>
      </c>
    </row>
    <row r="219" spans="1:9" ht="38.1" customHeight="1" x14ac:dyDescent="0.25">
      <c r="A219" s="6" t="s">
        <v>104</v>
      </c>
      <c r="B219" s="6" t="s">
        <v>642</v>
      </c>
      <c r="C219" s="7" t="s">
        <v>94</v>
      </c>
      <c r="D219" s="6" t="s">
        <v>74</v>
      </c>
      <c r="E219" s="6" t="s">
        <v>75</v>
      </c>
      <c r="F219" s="4">
        <v>-15206714</v>
      </c>
      <c r="G219" s="4">
        <v>0</v>
      </c>
      <c r="H219" s="4">
        <v>0</v>
      </c>
      <c r="I219" s="5" t="s">
        <v>972</v>
      </c>
    </row>
    <row r="220" spans="1:9" ht="38.1" customHeight="1" x14ac:dyDescent="0.25">
      <c r="A220" s="6" t="s">
        <v>104</v>
      </c>
      <c r="B220" s="6" t="s">
        <v>642</v>
      </c>
      <c r="C220" s="7" t="s">
        <v>94</v>
      </c>
      <c r="D220" s="6" t="s">
        <v>74</v>
      </c>
      <c r="E220" s="6" t="s">
        <v>307</v>
      </c>
      <c r="F220" s="4">
        <v>-4255020</v>
      </c>
      <c r="G220" s="4">
        <v>-4255020</v>
      </c>
      <c r="H220" s="4">
        <v>-4255020</v>
      </c>
      <c r="I220" s="5" t="s">
        <v>795</v>
      </c>
    </row>
    <row r="221" spans="1:9" ht="38.1" customHeight="1" x14ac:dyDescent="0.25">
      <c r="A221" s="6" t="s">
        <v>104</v>
      </c>
      <c r="B221" s="6" t="s">
        <v>641</v>
      </c>
      <c r="C221" s="7" t="s">
        <v>640</v>
      </c>
      <c r="D221" s="6" t="s">
        <v>639</v>
      </c>
      <c r="E221" s="6" t="s">
        <v>16</v>
      </c>
      <c r="F221" s="4">
        <v>5966430.5999999996</v>
      </c>
      <c r="G221" s="4">
        <v>0</v>
      </c>
      <c r="H221" s="4">
        <v>0</v>
      </c>
      <c r="I221" s="5" t="s">
        <v>808</v>
      </c>
    </row>
    <row r="222" spans="1:9" ht="74.099999999999994" customHeight="1" x14ac:dyDescent="0.25">
      <c r="A222" s="6" t="s">
        <v>104</v>
      </c>
      <c r="B222" s="6" t="s">
        <v>641</v>
      </c>
      <c r="C222" s="7" t="s">
        <v>640</v>
      </c>
      <c r="D222" s="6" t="s">
        <v>639</v>
      </c>
      <c r="E222" s="6" t="s">
        <v>17</v>
      </c>
      <c r="F222" s="4">
        <v>5412870</v>
      </c>
      <c r="G222" s="4">
        <v>0</v>
      </c>
      <c r="H222" s="4">
        <v>0</v>
      </c>
      <c r="I222" s="11" t="s">
        <v>928</v>
      </c>
    </row>
    <row r="223" spans="1:9" ht="74.099999999999994" customHeight="1" x14ac:dyDescent="0.25">
      <c r="A223" s="6" t="s">
        <v>104</v>
      </c>
      <c r="B223" s="6" t="s">
        <v>641</v>
      </c>
      <c r="C223" s="7" t="s">
        <v>640</v>
      </c>
      <c r="D223" s="6" t="s">
        <v>639</v>
      </c>
      <c r="E223" s="6" t="s">
        <v>284</v>
      </c>
      <c r="F223" s="4">
        <v>16459792</v>
      </c>
      <c r="G223" s="4">
        <v>0</v>
      </c>
      <c r="H223" s="4">
        <v>0</v>
      </c>
      <c r="I223" s="5" t="s">
        <v>807</v>
      </c>
    </row>
    <row r="224" spans="1:9" ht="62.1" customHeight="1" x14ac:dyDescent="0.25">
      <c r="A224" s="6" t="s">
        <v>104</v>
      </c>
      <c r="B224" s="6" t="s">
        <v>641</v>
      </c>
      <c r="C224" s="7" t="s">
        <v>640</v>
      </c>
      <c r="D224" s="6" t="s">
        <v>639</v>
      </c>
      <c r="E224" s="6" t="s">
        <v>75</v>
      </c>
      <c r="F224" s="4">
        <v>-151200</v>
      </c>
      <c r="G224" s="4">
        <v>0</v>
      </c>
      <c r="H224" s="4">
        <v>0</v>
      </c>
      <c r="I224" s="5" t="s">
        <v>973</v>
      </c>
    </row>
    <row r="225" spans="1:9" ht="38.1" customHeight="1" x14ac:dyDescent="0.25">
      <c r="A225" s="6" t="s">
        <v>104</v>
      </c>
      <c r="B225" s="6" t="s">
        <v>638</v>
      </c>
      <c r="C225" s="7" t="s">
        <v>637</v>
      </c>
      <c r="D225" s="6" t="s">
        <v>110</v>
      </c>
      <c r="E225" s="6" t="s">
        <v>284</v>
      </c>
      <c r="F225" s="4">
        <v>-3280250</v>
      </c>
      <c r="G225" s="4">
        <v>0</v>
      </c>
      <c r="H225" s="4">
        <v>0</v>
      </c>
      <c r="I225" s="5" t="s">
        <v>806</v>
      </c>
    </row>
    <row r="226" spans="1:9" ht="38.1" customHeight="1" x14ac:dyDescent="0.25">
      <c r="A226" s="6" t="s">
        <v>104</v>
      </c>
      <c r="B226" s="6" t="s">
        <v>638</v>
      </c>
      <c r="C226" s="7" t="s">
        <v>637</v>
      </c>
      <c r="D226" s="6" t="s">
        <v>110</v>
      </c>
      <c r="E226" s="6" t="s">
        <v>75</v>
      </c>
      <c r="F226" s="4">
        <v>70301253.379999995</v>
      </c>
      <c r="G226" s="4">
        <v>0</v>
      </c>
      <c r="H226" s="4">
        <v>0</v>
      </c>
      <c r="I226" s="5" t="s">
        <v>805</v>
      </c>
    </row>
    <row r="227" spans="1:9" ht="38.1" customHeight="1" x14ac:dyDescent="0.25">
      <c r="A227" s="6" t="s">
        <v>104</v>
      </c>
      <c r="B227" s="6" t="s">
        <v>636</v>
      </c>
      <c r="C227" s="7" t="s">
        <v>635</v>
      </c>
      <c r="D227" s="6" t="s">
        <v>89</v>
      </c>
      <c r="E227" s="6" t="s">
        <v>90</v>
      </c>
      <c r="F227" s="4">
        <v>-75000</v>
      </c>
      <c r="G227" s="4">
        <v>0</v>
      </c>
      <c r="H227" s="4">
        <v>0</v>
      </c>
      <c r="I227" s="11" t="s">
        <v>974</v>
      </c>
    </row>
    <row r="228" spans="1:9" ht="50.1" customHeight="1" x14ac:dyDescent="0.25">
      <c r="A228" s="6" t="s">
        <v>104</v>
      </c>
      <c r="B228" s="6" t="s">
        <v>634</v>
      </c>
      <c r="C228" s="7" t="s">
        <v>71</v>
      </c>
      <c r="D228" s="6" t="s">
        <v>34</v>
      </c>
      <c r="E228" s="6" t="s">
        <v>7</v>
      </c>
      <c r="F228" s="4">
        <v>184350.54</v>
      </c>
      <c r="G228" s="4">
        <v>0</v>
      </c>
      <c r="H228" s="4">
        <v>0</v>
      </c>
      <c r="I228" s="5" t="s">
        <v>804</v>
      </c>
    </row>
    <row r="229" spans="1:9" ht="38.1" customHeight="1" x14ac:dyDescent="0.25">
      <c r="A229" s="6" t="s">
        <v>104</v>
      </c>
      <c r="B229" s="6" t="s">
        <v>108</v>
      </c>
      <c r="C229" s="7" t="s">
        <v>109</v>
      </c>
      <c r="D229" s="6" t="s">
        <v>110</v>
      </c>
      <c r="E229" s="6" t="s">
        <v>103</v>
      </c>
      <c r="F229" s="4">
        <v>367447685</v>
      </c>
      <c r="G229" s="4">
        <v>0</v>
      </c>
      <c r="H229" s="4">
        <v>0</v>
      </c>
      <c r="I229" s="5" t="s">
        <v>975</v>
      </c>
    </row>
    <row r="230" spans="1:9" ht="38.1" customHeight="1" x14ac:dyDescent="0.25">
      <c r="A230" s="6" t="s">
        <v>104</v>
      </c>
      <c r="B230" s="6" t="s">
        <v>633</v>
      </c>
      <c r="C230" s="7" t="s">
        <v>632</v>
      </c>
      <c r="D230" s="6" t="s">
        <v>110</v>
      </c>
      <c r="E230" s="6" t="s">
        <v>7</v>
      </c>
      <c r="F230" s="4">
        <v>31192</v>
      </c>
      <c r="G230" s="4">
        <v>0</v>
      </c>
      <c r="H230" s="4">
        <v>0</v>
      </c>
      <c r="I230" s="5" t="s">
        <v>838</v>
      </c>
    </row>
    <row r="231" spans="1:9" ht="62.1" customHeight="1" x14ac:dyDescent="0.25">
      <c r="A231" s="6" t="s">
        <v>104</v>
      </c>
      <c r="B231" s="6" t="s">
        <v>631</v>
      </c>
      <c r="C231" s="7" t="s">
        <v>630</v>
      </c>
      <c r="D231" s="6" t="s">
        <v>629</v>
      </c>
      <c r="E231" s="6" t="s">
        <v>7</v>
      </c>
      <c r="F231" s="4">
        <v>-966211.15</v>
      </c>
      <c r="G231" s="4">
        <v>0</v>
      </c>
      <c r="H231" s="4">
        <v>0</v>
      </c>
      <c r="I231" s="5" t="s">
        <v>803</v>
      </c>
    </row>
    <row r="232" spans="1:9" ht="62.1" customHeight="1" x14ac:dyDescent="0.25">
      <c r="A232" s="6" t="s">
        <v>104</v>
      </c>
      <c r="B232" s="6" t="s">
        <v>631</v>
      </c>
      <c r="C232" s="7" t="s">
        <v>630</v>
      </c>
      <c r="D232" s="6" t="s">
        <v>629</v>
      </c>
      <c r="E232" s="6" t="s">
        <v>17</v>
      </c>
      <c r="F232" s="4">
        <v>52085.32</v>
      </c>
      <c r="G232" s="4">
        <v>0</v>
      </c>
      <c r="H232" s="4">
        <v>0</v>
      </c>
      <c r="I232" s="5" t="s">
        <v>802</v>
      </c>
    </row>
    <row r="233" spans="1:9" ht="74.099999999999994" customHeight="1" x14ac:dyDescent="0.25">
      <c r="A233" s="6" t="s">
        <v>104</v>
      </c>
      <c r="B233" s="6" t="s">
        <v>111</v>
      </c>
      <c r="C233" s="7" t="s">
        <v>112</v>
      </c>
      <c r="D233" s="6" t="s">
        <v>113</v>
      </c>
      <c r="E233" s="6" t="s">
        <v>103</v>
      </c>
      <c r="F233" s="4">
        <v>-61296252</v>
      </c>
      <c r="G233" s="4">
        <v>0</v>
      </c>
      <c r="H233" s="4">
        <v>0</v>
      </c>
      <c r="I233" s="5" t="s">
        <v>801</v>
      </c>
    </row>
    <row r="234" spans="1:9" ht="38.1" customHeight="1" x14ac:dyDescent="0.25">
      <c r="A234" s="6" t="s">
        <v>104</v>
      </c>
      <c r="B234" s="6" t="s">
        <v>628</v>
      </c>
      <c r="C234" s="7" t="s">
        <v>627</v>
      </c>
      <c r="D234" s="6" t="s">
        <v>110</v>
      </c>
      <c r="E234" s="6" t="s">
        <v>7</v>
      </c>
      <c r="F234" s="4">
        <v>-9754515</v>
      </c>
      <c r="G234" s="4">
        <v>0</v>
      </c>
      <c r="H234" s="4">
        <v>0</v>
      </c>
      <c r="I234" s="5" t="s">
        <v>800</v>
      </c>
    </row>
    <row r="235" spans="1:9" ht="38.1" customHeight="1" x14ac:dyDescent="0.25">
      <c r="A235" s="6" t="s">
        <v>104</v>
      </c>
      <c r="B235" s="6" t="s">
        <v>628</v>
      </c>
      <c r="C235" s="7" t="s">
        <v>627</v>
      </c>
      <c r="D235" s="6" t="s">
        <v>110</v>
      </c>
      <c r="E235" s="6" t="s">
        <v>75</v>
      </c>
      <c r="F235" s="4">
        <v>-245954.75</v>
      </c>
      <c r="G235" s="4">
        <v>0</v>
      </c>
      <c r="H235" s="4">
        <v>0</v>
      </c>
      <c r="I235" s="5" t="s">
        <v>839</v>
      </c>
    </row>
    <row r="236" spans="1:9" ht="38.1" customHeight="1" x14ac:dyDescent="0.25">
      <c r="A236" s="6" t="s">
        <v>104</v>
      </c>
      <c r="B236" s="6" t="s">
        <v>628</v>
      </c>
      <c r="C236" s="7" t="s">
        <v>627</v>
      </c>
      <c r="D236" s="6" t="s">
        <v>110</v>
      </c>
      <c r="E236" s="6" t="s">
        <v>307</v>
      </c>
      <c r="F236" s="4">
        <v>1000000</v>
      </c>
      <c r="G236" s="4">
        <v>0</v>
      </c>
      <c r="H236" s="4">
        <v>0</v>
      </c>
      <c r="I236" s="5" t="s">
        <v>795</v>
      </c>
    </row>
    <row r="237" spans="1:9" ht="38.1" customHeight="1" x14ac:dyDescent="0.25">
      <c r="A237" s="6" t="s">
        <v>104</v>
      </c>
      <c r="B237" s="6" t="s">
        <v>628</v>
      </c>
      <c r="C237" s="7" t="s">
        <v>627</v>
      </c>
      <c r="D237" s="6" t="s">
        <v>110</v>
      </c>
      <c r="E237" s="6" t="s">
        <v>405</v>
      </c>
      <c r="F237" s="4">
        <v>-1000000</v>
      </c>
      <c r="G237" s="4">
        <v>0</v>
      </c>
      <c r="H237" s="4">
        <v>0</v>
      </c>
      <c r="I237" s="5" t="s">
        <v>795</v>
      </c>
    </row>
    <row r="238" spans="1:9" ht="50.1" customHeight="1" x14ac:dyDescent="0.25">
      <c r="A238" s="6" t="s">
        <v>104</v>
      </c>
      <c r="B238" s="6" t="s">
        <v>626</v>
      </c>
      <c r="C238" s="7" t="s">
        <v>624</v>
      </c>
      <c r="D238" s="6" t="s">
        <v>110</v>
      </c>
      <c r="E238" s="6" t="s">
        <v>37</v>
      </c>
      <c r="F238" s="4">
        <v>216140694</v>
      </c>
      <c r="G238" s="4">
        <v>0</v>
      </c>
      <c r="H238" s="4">
        <v>0</v>
      </c>
      <c r="I238" s="5" t="s">
        <v>799</v>
      </c>
    </row>
    <row r="239" spans="1:9" ht="38.1" customHeight="1" x14ac:dyDescent="0.25">
      <c r="A239" s="6" t="s">
        <v>104</v>
      </c>
      <c r="B239" s="6" t="s">
        <v>625</v>
      </c>
      <c r="C239" s="7" t="s">
        <v>624</v>
      </c>
      <c r="D239" s="6" t="s">
        <v>113</v>
      </c>
      <c r="E239" s="6" t="s">
        <v>7</v>
      </c>
      <c r="F239" s="4">
        <v>-1968322.57</v>
      </c>
      <c r="G239" s="4">
        <v>0</v>
      </c>
      <c r="H239" s="4">
        <v>0</v>
      </c>
      <c r="I239" s="5" t="s">
        <v>798</v>
      </c>
    </row>
    <row r="240" spans="1:9" ht="62.1" customHeight="1" x14ac:dyDescent="0.25">
      <c r="A240" s="6" t="s">
        <v>104</v>
      </c>
      <c r="B240" s="6" t="s">
        <v>105</v>
      </c>
      <c r="C240" s="7" t="s">
        <v>106</v>
      </c>
      <c r="D240" s="6" t="s">
        <v>107</v>
      </c>
      <c r="E240" s="6" t="s">
        <v>37</v>
      </c>
      <c r="F240" s="4">
        <v>-29949000</v>
      </c>
      <c r="G240" s="4">
        <v>0</v>
      </c>
      <c r="H240" s="4">
        <v>0</v>
      </c>
      <c r="I240" s="5" t="s">
        <v>797</v>
      </c>
    </row>
    <row r="241" spans="1:9" ht="98.1" customHeight="1" x14ac:dyDescent="0.25">
      <c r="A241" s="6" t="s">
        <v>104</v>
      </c>
      <c r="B241" s="6" t="s">
        <v>623</v>
      </c>
      <c r="C241" s="7" t="s">
        <v>622</v>
      </c>
      <c r="D241" s="6" t="s">
        <v>110</v>
      </c>
      <c r="E241" s="6" t="s">
        <v>7</v>
      </c>
      <c r="F241" s="4">
        <v>11623946.470000001</v>
      </c>
      <c r="G241" s="4">
        <v>0</v>
      </c>
      <c r="H241" s="4">
        <v>0</v>
      </c>
      <c r="I241" s="5" t="s">
        <v>976</v>
      </c>
    </row>
    <row r="242" spans="1:9" ht="98.1" customHeight="1" x14ac:dyDescent="0.25">
      <c r="A242" s="6" t="s">
        <v>104</v>
      </c>
      <c r="B242" s="6" t="s">
        <v>623</v>
      </c>
      <c r="C242" s="7" t="s">
        <v>622</v>
      </c>
      <c r="D242" s="6" t="s">
        <v>110</v>
      </c>
      <c r="E242" s="6" t="s">
        <v>75</v>
      </c>
      <c r="F242" s="4">
        <v>-9627946.4700000007</v>
      </c>
      <c r="G242" s="4">
        <v>0</v>
      </c>
      <c r="H242" s="4">
        <v>0</v>
      </c>
      <c r="I242" s="5" t="s">
        <v>795</v>
      </c>
    </row>
    <row r="243" spans="1:9" ht="50.1" customHeight="1" x14ac:dyDescent="0.25">
      <c r="A243" s="6" t="s">
        <v>104</v>
      </c>
      <c r="B243" s="6" t="s">
        <v>621</v>
      </c>
      <c r="C243" s="7" t="s">
        <v>620</v>
      </c>
      <c r="D243" s="6" t="s">
        <v>110</v>
      </c>
      <c r="E243" s="6" t="s">
        <v>619</v>
      </c>
      <c r="F243" s="4">
        <v>-99005000</v>
      </c>
      <c r="G243" s="4">
        <v>0</v>
      </c>
      <c r="H243" s="4">
        <v>0</v>
      </c>
      <c r="I243" s="5" t="s">
        <v>1050</v>
      </c>
    </row>
    <row r="244" spans="1:9" ht="158.1" customHeight="1" x14ac:dyDescent="0.25">
      <c r="A244" s="6" t="s">
        <v>104</v>
      </c>
      <c r="B244" s="6" t="s">
        <v>618</v>
      </c>
      <c r="C244" s="7" t="s">
        <v>617</v>
      </c>
      <c r="D244" s="6" t="s">
        <v>107</v>
      </c>
      <c r="E244" s="6" t="s">
        <v>17</v>
      </c>
      <c r="F244" s="4">
        <v>-338520</v>
      </c>
      <c r="G244" s="4">
        <v>0</v>
      </c>
      <c r="H244" s="4">
        <v>0</v>
      </c>
      <c r="I244" s="5" t="s">
        <v>795</v>
      </c>
    </row>
    <row r="245" spans="1:9" ht="158.1" customHeight="1" x14ac:dyDescent="0.25">
      <c r="A245" s="6" t="s">
        <v>104</v>
      </c>
      <c r="B245" s="6" t="s">
        <v>618</v>
      </c>
      <c r="C245" s="7" t="s">
        <v>617</v>
      </c>
      <c r="D245" s="6" t="s">
        <v>107</v>
      </c>
      <c r="E245" s="6" t="s">
        <v>75</v>
      </c>
      <c r="F245" s="4">
        <v>338520</v>
      </c>
      <c r="G245" s="4">
        <v>0</v>
      </c>
      <c r="H245" s="4">
        <v>0</v>
      </c>
      <c r="I245" s="5" t="s">
        <v>795</v>
      </c>
    </row>
    <row r="246" spans="1:9" ht="170.1" customHeight="1" x14ac:dyDescent="0.25">
      <c r="A246" s="6" t="s">
        <v>104</v>
      </c>
      <c r="B246" s="6" t="s">
        <v>72</v>
      </c>
      <c r="C246" s="7" t="s">
        <v>73</v>
      </c>
      <c r="D246" s="6" t="s">
        <v>74</v>
      </c>
      <c r="E246" s="6" t="s">
        <v>17</v>
      </c>
      <c r="F246" s="4">
        <v>-52080</v>
      </c>
      <c r="G246" s="4">
        <v>0</v>
      </c>
      <c r="H246" s="4">
        <v>0</v>
      </c>
      <c r="I246" s="5" t="s">
        <v>977</v>
      </c>
    </row>
    <row r="247" spans="1:9" ht="86.1" customHeight="1" x14ac:dyDescent="0.25">
      <c r="A247" s="6" t="s">
        <v>104</v>
      </c>
      <c r="B247" s="6" t="s">
        <v>616</v>
      </c>
      <c r="C247" s="7" t="s">
        <v>615</v>
      </c>
      <c r="D247" s="6" t="s">
        <v>74</v>
      </c>
      <c r="E247" s="6" t="s">
        <v>75</v>
      </c>
      <c r="F247" s="4">
        <v>78186060.609999999</v>
      </c>
      <c r="G247" s="4">
        <v>0</v>
      </c>
      <c r="H247" s="4">
        <v>0</v>
      </c>
      <c r="I247" s="11" t="s">
        <v>978</v>
      </c>
    </row>
    <row r="248" spans="1:9" ht="50.1" customHeight="1" x14ac:dyDescent="0.25">
      <c r="A248" s="6" t="s">
        <v>104</v>
      </c>
      <c r="B248" s="6" t="s">
        <v>614</v>
      </c>
      <c r="C248" s="7" t="s">
        <v>613</v>
      </c>
      <c r="D248" s="6" t="s">
        <v>110</v>
      </c>
      <c r="E248" s="6" t="s">
        <v>13</v>
      </c>
      <c r="F248" s="4">
        <v>43625</v>
      </c>
      <c r="G248" s="4">
        <v>0</v>
      </c>
      <c r="H248" s="4">
        <v>0</v>
      </c>
      <c r="I248" s="11" t="s">
        <v>897</v>
      </c>
    </row>
    <row r="249" spans="1:9" ht="50.1" customHeight="1" x14ac:dyDescent="0.25">
      <c r="A249" s="6" t="s">
        <v>104</v>
      </c>
      <c r="B249" s="6" t="s">
        <v>614</v>
      </c>
      <c r="C249" s="7" t="s">
        <v>613</v>
      </c>
      <c r="D249" s="6" t="s">
        <v>110</v>
      </c>
      <c r="E249" s="6" t="s">
        <v>27</v>
      </c>
      <c r="F249" s="4">
        <v>13175</v>
      </c>
      <c r="G249" s="4">
        <v>0</v>
      </c>
      <c r="H249" s="4">
        <v>0</v>
      </c>
      <c r="I249" s="11" t="s">
        <v>897</v>
      </c>
    </row>
    <row r="250" spans="1:9" ht="74.099999999999994" customHeight="1" x14ac:dyDescent="0.25">
      <c r="A250" s="6" t="s">
        <v>104</v>
      </c>
      <c r="B250" s="6" t="s">
        <v>612</v>
      </c>
      <c r="C250" s="7" t="s">
        <v>326</v>
      </c>
      <c r="D250" s="6" t="s">
        <v>110</v>
      </c>
      <c r="E250" s="6" t="s">
        <v>7</v>
      </c>
      <c r="F250" s="4">
        <v>500000</v>
      </c>
      <c r="G250" s="4">
        <v>0</v>
      </c>
      <c r="H250" s="4">
        <v>0</v>
      </c>
      <c r="I250" s="5" t="s">
        <v>796</v>
      </c>
    </row>
    <row r="251" spans="1:9" ht="62.1" customHeight="1" x14ac:dyDescent="0.25">
      <c r="A251" s="6" t="s">
        <v>138</v>
      </c>
      <c r="B251" s="6" t="s">
        <v>611</v>
      </c>
      <c r="C251" s="7" t="s">
        <v>610</v>
      </c>
      <c r="D251" s="6" t="s">
        <v>107</v>
      </c>
      <c r="E251" s="6" t="s">
        <v>49</v>
      </c>
      <c r="F251" s="4">
        <v>-16117027.74</v>
      </c>
      <c r="G251" s="4">
        <v>0</v>
      </c>
      <c r="H251" s="4">
        <v>0</v>
      </c>
      <c r="I251" s="11" t="s">
        <v>881</v>
      </c>
    </row>
    <row r="252" spans="1:9" ht="134.1" customHeight="1" x14ac:dyDescent="0.25">
      <c r="A252" s="6" t="s">
        <v>138</v>
      </c>
      <c r="B252" s="6" t="s">
        <v>159</v>
      </c>
      <c r="C252" s="7" t="s">
        <v>1089</v>
      </c>
      <c r="D252" s="6" t="s">
        <v>107</v>
      </c>
      <c r="E252" s="6" t="s">
        <v>49</v>
      </c>
      <c r="F252" s="4">
        <v>-338525243.82999998</v>
      </c>
      <c r="G252" s="4">
        <v>338525243.82999998</v>
      </c>
      <c r="H252" s="4">
        <v>0</v>
      </c>
      <c r="I252" s="11" t="s">
        <v>882</v>
      </c>
    </row>
    <row r="253" spans="1:9" ht="110.1" customHeight="1" x14ac:dyDescent="0.25">
      <c r="A253" s="6" t="s">
        <v>138</v>
      </c>
      <c r="B253" s="6" t="s">
        <v>609</v>
      </c>
      <c r="C253" s="7" t="s">
        <v>1090</v>
      </c>
      <c r="D253" s="6" t="s">
        <v>107</v>
      </c>
      <c r="E253" s="6" t="s">
        <v>49</v>
      </c>
      <c r="F253" s="4">
        <v>25819376.460000001</v>
      </c>
      <c r="G253" s="4">
        <v>0</v>
      </c>
      <c r="H253" s="4">
        <v>0</v>
      </c>
      <c r="I253" s="11" t="s">
        <v>883</v>
      </c>
    </row>
    <row r="254" spans="1:9" ht="50.1" customHeight="1" x14ac:dyDescent="0.25">
      <c r="A254" s="6" t="s">
        <v>138</v>
      </c>
      <c r="B254" s="6" t="s">
        <v>608</v>
      </c>
      <c r="C254" s="7" t="s">
        <v>606</v>
      </c>
      <c r="D254" s="6" t="s">
        <v>107</v>
      </c>
      <c r="E254" s="6" t="s">
        <v>49</v>
      </c>
      <c r="F254" s="4">
        <v>118552978.72</v>
      </c>
      <c r="G254" s="4">
        <v>0</v>
      </c>
      <c r="H254" s="4">
        <v>0</v>
      </c>
      <c r="I254" s="5" t="s">
        <v>857</v>
      </c>
    </row>
    <row r="255" spans="1:9" ht="50.1" customHeight="1" x14ac:dyDescent="0.25">
      <c r="A255" s="6" t="s">
        <v>138</v>
      </c>
      <c r="B255" s="6" t="s">
        <v>607</v>
      </c>
      <c r="C255" s="7" t="s">
        <v>606</v>
      </c>
      <c r="D255" s="6" t="s">
        <v>107</v>
      </c>
      <c r="E255" s="6" t="s">
        <v>49</v>
      </c>
      <c r="F255" s="4">
        <v>-12553464.800000001</v>
      </c>
      <c r="G255" s="4">
        <v>0</v>
      </c>
      <c r="H255" s="4">
        <v>0</v>
      </c>
      <c r="I255" s="5" t="s">
        <v>979</v>
      </c>
    </row>
    <row r="256" spans="1:9" ht="134.1" customHeight="1" x14ac:dyDescent="0.25">
      <c r="A256" s="6" t="s">
        <v>138</v>
      </c>
      <c r="B256" s="6" t="s">
        <v>605</v>
      </c>
      <c r="C256" s="7" t="s">
        <v>1091</v>
      </c>
      <c r="D256" s="6" t="s">
        <v>107</v>
      </c>
      <c r="E256" s="6" t="s">
        <v>49</v>
      </c>
      <c r="F256" s="4">
        <v>-301487486.06999999</v>
      </c>
      <c r="G256" s="4">
        <v>275668109.61000001</v>
      </c>
      <c r="H256" s="4">
        <v>0</v>
      </c>
      <c r="I256" s="5" t="s">
        <v>858</v>
      </c>
    </row>
    <row r="257" spans="1:9" ht="26.85" customHeight="1" x14ac:dyDescent="0.25">
      <c r="A257" s="14" t="s">
        <v>331</v>
      </c>
      <c r="B257" s="14"/>
      <c r="C257" s="14"/>
      <c r="D257" s="14"/>
      <c r="E257" s="14"/>
      <c r="F257" s="9">
        <f>SUM(F205:F256)</f>
        <v>68014784.769999981</v>
      </c>
      <c r="G257" s="9">
        <f>SUM(G205:G256)</f>
        <v>614193353.44000006</v>
      </c>
      <c r="H257" s="9">
        <f>SUM(H205:H256)</f>
        <v>0</v>
      </c>
      <c r="I257" s="10"/>
    </row>
    <row r="258" spans="1:9" ht="26.85" customHeight="1" x14ac:dyDescent="0.25">
      <c r="A258" s="13" t="s">
        <v>604</v>
      </c>
      <c r="B258" s="13"/>
      <c r="C258" s="13"/>
      <c r="D258" s="13"/>
      <c r="E258" s="13"/>
      <c r="F258" s="13"/>
      <c r="G258" s="13"/>
      <c r="H258" s="13"/>
      <c r="I258" s="13"/>
    </row>
    <row r="259" spans="1:9" ht="74.099999999999994" customHeight="1" x14ac:dyDescent="0.25">
      <c r="A259" s="6" t="s">
        <v>3</v>
      </c>
      <c r="B259" s="6" t="s">
        <v>11</v>
      </c>
      <c r="C259" s="7" t="s">
        <v>12</v>
      </c>
      <c r="D259" s="6" t="s">
        <v>6</v>
      </c>
      <c r="E259" s="6" t="s">
        <v>13</v>
      </c>
      <c r="F259" s="4">
        <v>1082677</v>
      </c>
      <c r="G259" s="4">
        <v>0</v>
      </c>
      <c r="H259" s="4">
        <v>0</v>
      </c>
      <c r="I259" s="5" t="s">
        <v>980</v>
      </c>
    </row>
    <row r="260" spans="1:9" ht="74.099999999999994" customHeight="1" x14ac:dyDescent="0.25">
      <c r="A260" s="6" t="s">
        <v>3</v>
      </c>
      <c r="B260" s="6" t="s">
        <v>11</v>
      </c>
      <c r="C260" s="7" t="s">
        <v>12</v>
      </c>
      <c r="D260" s="6" t="s">
        <v>6</v>
      </c>
      <c r="E260" s="6" t="s">
        <v>27</v>
      </c>
      <c r="F260" s="4">
        <v>175969</v>
      </c>
      <c r="G260" s="4">
        <v>0</v>
      </c>
      <c r="H260" s="4">
        <v>0</v>
      </c>
      <c r="I260" s="11" t="s">
        <v>887</v>
      </c>
    </row>
    <row r="261" spans="1:9" ht="74.099999999999994" customHeight="1" x14ac:dyDescent="0.25">
      <c r="A261" s="6" t="s">
        <v>3</v>
      </c>
      <c r="B261" s="6" t="s">
        <v>11</v>
      </c>
      <c r="C261" s="7" t="s">
        <v>12</v>
      </c>
      <c r="D261" s="6" t="s">
        <v>6</v>
      </c>
      <c r="E261" s="6" t="s">
        <v>7</v>
      </c>
      <c r="F261" s="4">
        <v>-500</v>
      </c>
      <c r="G261" s="4">
        <v>0</v>
      </c>
      <c r="H261" s="4">
        <v>0</v>
      </c>
      <c r="I261" s="5" t="s">
        <v>824</v>
      </c>
    </row>
    <row r="262" spans="1:9" ht="74.099999999999994" customHeight="1" x14ac:dyDescent="0.25">
      <c r="A262" s="6" t="s">
        <v>3</v>
      </c>
      <c r="B262" s="6" t="s">
        <v>11</v>
      </c>
      <c r="C262" s="7" t="s">
        <v>12</v>
      </c>
      <c r="D262" s="6" t="s">
        <v>6</v>
      </c>
      <c r="E262" s="6" t="s">
        <v>86</v>
      </c>
      <c r="F262" s="4">
        <v>500</v>
      </c>
      <c r="G262" s="4">
        <v>0</v>
      </c>
      <c r="H262" s="4">
        <v>0</v>
      </c>
      <c r="I262" s="5" t="s">
        <v>824</v>
      </c>
    </row>
    <row r="263" spans="1:9" ht="38.1" customHeight="1" x14ac:dyDescent="0.25">
      <c r="A263" s="6" t="s">
        <v>3</v>
      </c>
      <c r="B263" s="6" t="s">
        <v>14</v>
      </c>
      <c r="C263" s="7" t="s">
        <v>15</v>
      </c>
      <c r="D263" s="6" t="s">
        <v>6</v>
      </c>
      <c r="E263" s="6" t="s">
        <v>16</v>
      </c>
      <c r="F263" s="4">
        <v>10856617.560000001</v>
      </c>
      <c r="G263" s="4">
        <v>0</v>
      </c>
      <c r="H263" s="4">
        <v>0</v>
      </c>
      <c r="I263" s="5" t="s">
        <v>826</v>
      </c>
    </row>
    <row r="264" spans="1:9" ht="38.1" customHeight="1" x14ac:dyDescent="0.25">
      <c r="A264" s="6" t="s">
        <v>3</v>
      </c>
      <c r="B264" s="6" t="s">
        <v>14</v>
      </c>
      <c r="C264" s="7" t="s">
        <v>15</v>
      </c>
      <c r="D264" s="6" t="s">
        <v>6</v>
      </c>
      <c r="E264" s="6" t="s">
        <v>17</v>
      </c>
      <c r="F264" s="4">
        <v>12868800</v>
      </c>
      <c r="G264" s="4">
        <v>0</v>
      </c>
      <c r="H264" s="4">
        <v>0</v>
      </c>
      <c r="I264" s="5" t="s">
        <v>927</v>
      </c>
    </row>
    <row r="265" spans="1:9" ht="62.1" customHeight="1" x14ac:dyDescent="0.25">
      <c r="A265" s="6" t="s">
        <v>3</v>
      </c>
      <c r="B265" s="6" t="s">
        <v>4</v>
      </c>
      <c r="C265" s="7" t="s">
        <v>5</v>
      </c>
      <c r="D265" s="6" t="s">
        <v>6</v>
      </c>
      <c r="E265" s="6" t="s">
        <v>7</v>
      </c>
      <c r="F265" s="4">
        <v>-40892817.560000002</v>
      </c>
      <c r="G265" s="4">
        <v>0</v>
      </c>
      <c r="H265" s="4">
        <v>0</v>
      </c>
      <c r="I265" s="5" t="s">
        <v>825</v>
      </c>
    </row>
    <row r="266" spans="1:9" ht="62.1" customHeight="1" x14ac:dyDescent="0.25">
      <c r="A266" s="6" t="s">
        <v>3</v>
      </c>
      <c r="B266" s="6" t="s">
        <v>8</v>
      </c>
      <c r="C266" s="7" t="s">
        <v>9</v>
      </c>
      <c r="D266" s="6" t="s">
        <v>6</v>
      </c>
      <c r="E266" s="6" t="s">
        <v>10</v>
      </c>
      <c r="F266" s="4">
        <v>-500000</v>
      </c>
      <c r="G266" s="4">
        <v>0</v>
      </c>
      <c r="H266" s="4">
        <v>0</v>
      </c>
      <c r="I266" s="5" t="s">
        <v>981</v>
      </c>
    </row>
    <row r="267" spans="1:9" ht="74.099999999999994" customHeight="1" x14ac:dyDescent="0.25">
      <c r="A267" s="6" t="s">
        <v>114</v>
      </c>
      <c r="B267" s="6" t="s">
        <v>603</v>
      </c>
      <c r="C267" s="7" t="s">
        <v>12</v>
      </c>
      <c r="D267" s="6" t="s">
        <v>6</v>
      </c>
      <c r="E267" s="6" t="s">
        <v>13</v>
      </c>
      <c r="F267" s="4">
        <v>4388421</v>
      </c>
      <c r="G267" s="4">
        <v>0</v>
      </c>
      <c r="H267" s="4">
        <v>0</v>
      </c>
      <c r="I267" s="5" t="s">
        <v>792</v>
      </c>
    </row>
    <row r="268" spans="1:9" ht="74.099999999999994" customHeight="1" x14ac:dyDescent="0.25">
      <c r="A268" s="6" t="s">
        <v>114</v>
      </c>
      <c r="B268" s="6" t="s">
        <v>603</v>
      </c>
      <c r="C268" s="7" t="s">
        <v>12</v>
      </c>
      <c r="D268" s="6" t="s">
        <v>6</v>
      </c>
      <c r="E268" s="6" t="s">
        <v>27</v>
      </c>
      <c r="F268" s="4">
        <v>1325338</v>
      </c>
      <c r="G268" s="4">
        <v>0</v>
      </c>
      <c r="H268" s="4">
        <v>0</v>
      </c>
      <c r="I268" s="5" t="s">
        <v>792</v>
      </c>
    </row>
    <row r="269" spans="1:9" ht="50.1" customHeight="1" x14ac:dyDescent="0.25">
      <c r="A269" s="6" t="s">
        <v>114</v>
      </c>
      <c r="B269" s="6" t="s">
        <v>602</v>
      </c>
      <c r="C269" s="7" t="s">
        <v>601</v>
      </c>
      <c r="D269" s="6" t="s">
        <v>6</v>
      </c>
      <c r="E269" s="6" t="s">
        <v>149</v>
      </c>
      <c r="F269" s="4">
        <v>13449471</v>
      </c>
      <c r="G269" s="4">
        <v>0</v>
      </c>
      <c r="H269" s="4">
        <v>0</v>
      </c>
      <c r="I269" s="5" t="s">
        <v>794</v>
      </c>
    </row>
    <row r="270" spans="1:9" ht="50.1" customHeight="1" x14ac:dyDescent="0.25">
      <c r="A270" s="6" t="s">
        <v>114</v>
      </c>
      <c r="B270" s="6" t="s">
        <v>602</v>
      </c>
      <c r="C270" s="7" t="s">
        <v>601</v>
      </c>
      <c r="D270" s="6" t="s">
        <v>6</v>
      </c>
      <c r="E270" s="6" t="s">
        <v>150</v>
      </c>
      <c r="F270" s="4">
        <v>4061739</v>
      </c>
      <c r="G270" s="4">
        <v>0</v>
      </c>
      <c r="H270" s="4">
        <v>0</v>
      </c>
      <c r="I270" s="5" t="s">
        <v>794</v>
      </c>
    </row>
    <row r="271" spans="1:9" ht="50.1" customHeight="1" x14ac:dyDescent="0.25">
      <c r="A271" s="6" t="s">
        <v>114</v>
      </c>
      <c r="B271" s="6" t="s">
        <v>602</v>
      </c>
      <c r="C271" s="7" t="s">
        <v>601</v>
      </c>
      <c r="D271" s="6" t="s">
        <v>6</v>
      </c>
      <c r="E271" s="6" t="s">
        <v>7</v>
      </c>
      <c r="F271" s="4">
        <v>6000000</v>
      </c>
      <c r="G271" s="4">
        <v>0</v>
      </c>
      <c r="H271" s="4">
        <v>0</v>
      </c>
      <c r="I271" s="5" t="s">
        <v>1051</v>
      </c>
    </row>
    <row r="272" spans="1:9" ht="50.1" customHeight="1" x14ac:dyDescent="0.25">
      <c r="A272" s="6" t="s">
        <v>114</v>
      </c>
      <c r="B272" s="6" t="s">
        <v>602</v>
      </c>
      <c r="C272" s="7" t="s">
        <v>601</v>
      </c>
      <c r="D272" s="6" t="s">
        <v>6</v>
      </c>
      <c r="E272" s="6" t="s">
        <v>255</v>
      </c>
      <c r="F272" s="4">
        <v>-2405</v>
      </c>
      <c r="G272" s="4">
        <v>0</v>
      </c>
      <c r="H272" s="4">
        <v>0</v>
      </c>
      <c r="I272" s="5" t="s">
        <v>793</v>
      </c>
    </row>
    <row r="273" spans="1:9" ht="50.1" customHeight="1" x14ac:dyDescent="0.25">
      <c r="A273" s="6" t="s">
        <v>114</v>
      </c>
      <c r="B273" s="6" t="s">
        <v>602</v>
      </c>
      <c r="C273" s="7" t="s">
        <v>601</v>
      </c>
      <c r="D273" s="6" t="s">
        <v>6</v>
      </c>
      <c r="E273" s="6" t="s">
        <v>86</v>
      </c>
      <c r="F273" s="4">
        <v>-89603</v>
      </c>
      <c r="G273" s="4">
        <v>0</v>
      </c>
      <c r="H273" s="4">
        <v>0</v>
      </c>
      <c r="I273" s="5" t="s">
        <v>793</v>
      </c>
    </row>
    <row r="274" spans="1:9" ht="50.1" customHeight="1" x14ac:dyDescent="0.25">
      <c r="A274" s="6" t="s">
        <v>114</v>
      </c>
      <c r="B274" s="6" t="s">
        <v>602</v>
      </c>
      <c r="C274" s="7" t="s">
        <v>601</v>
      </c>
      <c r="D274" s="6" t="s">
        <v>6</v>
      </c>
      <c r="E274" s="6" t="s">
        <v>396</v>
      </c>
      <c r="F274" s="4">
        <v>-5992</v>
      </c>
      <c r="G274" s="4">
        <v>0</v>
      </c>
      <c r="H274" s="4">
        <v>0</v>
      </c>
      <c r="I274" s="5" t="s">
        <v>793</v>
      </c>
    </row>
    <row r="275" spans="1:9" ht="38.1" customHeight="1" x14ac:dyDescent="0.25">
      <c r="A275" s="6" t="s">
        <v>114</v>
      </c>
      <c r="B275" s="6" t="s">
        <v>600</v>
      </c>
      <c r="C275" s="7" t="s">
        <v>599</v>
      </c>
      <c r="D275" s="6" t="s">
        <v>6</v>
      </c>
      <c r="E275" s="6" t="s">
        <v>7</v>
      </c>
      <c r="F275" s="4">
        <v>-15000000</v>
      </c>
      <c r="G275" s="4">
        <v>0</v>
      </c>
      <c r="H275" s="4">
        <v>0</v>
      </c>
      <c r="I275" s="5" t="s">
        <v>982</v>
      </c>
    </row>
    <row r="276" spans="1:9" ht="38.1" customHeight="1" x14ac:dyDescent="0.25">
      <c r="A276" s="6" t="s">
        <v>114</v>
      </c>
      <c r="B276" s="6" t="s">
        <v>134</v>
      </c>
      <c r="C276" s="7" t="s">
        <v>135</v>
      </c>
      <c r="D276" s="6" t="s">
        <v>6</v>
      </c>
      <c r="E276" s="6" t="s">
        <v>10</v>
      </c>
      <c r="F276" s="4">
        <v>-31568907.5</v>
      </c>
      <c r="G276" s="4">
        <v>0</v>
      </c>
      <c r="H276" s="4">
        <v>0</v>
      </c>
      <c r="I276" s="5" t="s">
        <v>793</v>
      </c>
    </row>
    <row r="277" spans="1:9" ht="167.25" customHeight="1" x14ac:dyDescent="0.25">
      <c r="A277" s="6" t="s">
        <v>114</v>
      </c>
      <c r="B277" s="6" t="s">
        <v>598</v>
      </c>
      <c r="C277" s="7" t="s">
        <v>597</v>
      </c>
      <c r="D277" s="6" t="s">
        <v>6</v>
      </c>
      <c r="E277" s="6" t="s">
        <v>10</v>
      </c>
      <c r="F277" s="4">
        <v>-15332929.289999999</v>
      </c>
      <c r="G277" s="4">
        <v>0</v>
      </c>
      <c r="H277" s="4">
        <v>0</v>
      </c>
      <c r="I277" s="5" t="s">
        <v>1038</v>
      </c>
    </row>
    <row r="278" spans="1:9" ht="134.1" customHeight="1" x14ac:dyDescent="0.25">
      <c r="A278" s="6" t="s">
        <v>114</v>
      </c>
      <c r="B278" s="6" t="s">
        <v>123</v>
      </c>
      <c r="C278" s="7" t="s">
        <v>124</v>
      </c>
      <c r="D278" s="6" t="s">
        <v>6</v>
      </c>
      <c r="E278" s="6" t="s">
        <v>10</v>
      </c>
      <c r="F278" s="4">
        <v>-3653333.33</v>
      </c>
      <c r="G278" s="4">
        <v>0</v>
      </c>
      <c r="H278" s="4">
        <v>0</v>
      </c>
      <c r="I278" s="5" t="s">
        <v>1038</v>
      </c>
    </row>
    <row r="279" spans="1:9" ht="62.1" customHeight="1" x14ac:dyDescent="0.25">
      <c r="A279" s="6" t="s">
        <v>114</v>
      </c>
      <c r="B279" s="6" t="s">
        <v>596</v>
      </c>
      <c r="C279" s="7" t="s">
        <v>595</v>
      </c>
      <c r="D279" s="6" t="s">
        <v>6</v>
      </c>
      <c r="E279" s="6" t="s">
        <v>10</v>
      </c>
      <c r="F279" s="4">
        <v>-9519261.2200000007</v>
      </c>
      <c r="G279" s="4">
        <v>0</v>
      </c>
      <c r="H279" s="4">
        <v>0</v>
      </c>
      <c r="I279" s="5" t="s">
        <v>1038</v>
      </c>
    </row>
    <row r="280" spans="1:9" ht="158.1" customHeight="1" x14ac:dyDescent="0.25">
      <c r="A280" s="6" t="s">
        <v>114</v>
      </c>
      <c r="B280" s="6" t="s">
        <v>594</v>
      </c>
      <c r="C280" s="7" t="s">
        <v>593</v>
      </c>
      <c r="D280" s="6" t="s">
        <v>6</v>
      </c>
      <c r="E280" s="6" t="s">
        <v>10</v>
      </c>
      <c r="F280" s="4">
        <v>-891595.74</v>
      </c>
      <c r="G280" s="4">
        <v>0</v>
      </c>
      <c r="H280" s="4">
        <v>0</v>
      </c>
      <c r="I280" s="5" t="s">
        <v>1038</v>
      </c>
    </row>
    <row r="281" spans="1:9" ht="158.1" customHeight="1" x14ac:dyDescent="0.25">
      <c r="A281" s="6" t="s">
        <v>114</v>
      </c>
      <c r="B281" s="6" t="s">
        <v>592</v>
      </c>
      <c r="C281" s="7" t="s">
        <v>591</v>
      </c>
      <c r="D281" s="6" t="s">
        <v>6</v>
      </c>
      <c r="E281" s="6" t="s">
        <v>10</v>
      </c>
      <c r="F281" s="4">
        <v>49392021.280000001</v>
      </c>
      <c r="G281" s="4">
        <v>0</v>
      </c>
      <c r="H281" s="4">
        <v>0</v>
      </c>
      <c r="I281" s="5" t="s">
        <v>1039</v>
      </c>
    </row>
    <row r="282" spans="1:9" ht="62.1" customHeight="1" x14ac:dyDescent="0.25">
      <c r="A282" s="6" t="s">
        <v>114</v>
      </c>
      <c r="B282" s="6" t="s">
        <v>590</v>
      </c>
      <c r="C282" s="7" t="s">
        <v>589</v>
      </c>
      <c r="D282" s="6" t="s">
        <v>6</v>
      </c>
      <c r="E282" s="6" t="s">
        <v>41</v>
      </c>
      <c r="F282" s="4">
        <v>5086170.21</v>
      </c>
      <c r="G282" s="4">
        <v>0</v>
      </c>
      <c r="H282" s="4">
        <v>0</v>
      </c>
      <c r="I282" s="5" t="s">
        <v>1039</v>
      </c>
    </row>
    <row r="283" spans="1:9" ht="74.099999999999994" customHeight="1" x14ac:dyDescent="0.25">
      <c r="A283" s="6" t="s">
        <v>114</v>
      </c>
      <c r="B283" s="6" t="s">
        <v>125</v>
      </c>
      <c r="C283" s="7" t="s">
        <v>126</v>
      </c>
      <c r="D283" s="6" t="s">
        <v>6</v>
      </c>
      <c r="E283" s="6" t="s">
        <v>127</v>
      </c>
      <c r="F283" s="4">
        <v>-10607021.27</v>
      </c>
      <c r="G283" s="4">
        <v>0</v>
      </c>
      <c r="H283" s="4">
        <v>0</v>
      </c>
      <c r="I283" s="5" t="s">
        <v>1038</v>
      </c>
    </row>
    <row r="284" spans="1:9" ht="86.1" customHeight="1" x14ac:dyDescent="0.25">
      <c r="A284" s="6" t="s">
        <v>114</v>
      </c>
      <c r="B284" s="6" t="s">
        <v>588</v>
      </c>
      <c r="C284" s="7" t="s">
        <v>587</v>
      </c>
      <c r="D284" s="6" t="s">
        <v>6</v>
      </c>
      <c r="E284" s="6" t="s">
        <v>16</v>
      </c>
      <c r="F284" s="4">
        <v>940000</v>
      </c>
      <c r="G284" s="4">
        <v>0</v>
      </c>
      <c r="H284" s="4">
        <v>0</v>
      </c>
      <c r="I284" s="5" t="s">
        <v>1039</v>
      </c>
    </row>
    <row r="285" spans="1:9" ht="146.1" customHeight="1" x14ac:dyDescent="0.25">
      <c r="A285" s="6" t="s">
        <v>114</v>
      </c>
      <c r="B285" s="6" t="s">
        <v>128</v>
      </c>
      <c r="C285" s="7" t="s">
        <v>129</v>
      </c>
      <c r="D285" s="6" t="s">
        <v>6</v>
      </c>
      <c r="E285" s="6" t="s">
        <v>10</v>
      </c>
      <c r="F285" s="4">
        <v>-957446.81</v>
      </c>
      <c r="G285" s="4">
        <v>0</v>
      </c>
      <c r="H285" s="4">
        <v>0</v>
      </c>
      <c r="I285" s="5" t="s">
        <v>1038</v>
      </c>
    </row>
    <row r="286" spans="1:9" ht="98.1" customHeight="1" x14ac:dyDescent="0.25">
      <c r="A286" s="6" t="s">
        <v>114</v>
      </c>
      <c r="B286" s="6" t="s">
        <v>130</v>
      </c>
      <c r="C286" s="7" t="s">
        <v>131</v>
      </c>
      <c r="D286" s="6" t="s">
        <v>6</v>
      </c>
      <c r="E286" s="6" t="s">
        <v>41</v>
      </c>
      <c r="F286" s="4">
        <v>-85106382.980000004</v>
      </c>
      <c r="G286" s="4">
        <v>0</v>
      </c>
      <c r="H286" s="4">
        <v>0</v>
      </c>
      <c r="I286" s="5" t="s">
        <v>1038</v>
      </c>
    </row>
    <row r="287" spans="1:9" ht="122.1" customHeight="1" x14ac:dyDescent="0.25">
      <c r="A287" s="6" t="s">
        <v>114</v>
      </c>
      <c r="B287" s="6" t="s">
        <v>132</v>
      </c>
      <c r="C287" s="7" t="s">
        <v>133</v>
      </c>
      <c r="D287" s="6" t="s">
        <v>6</v>
      </c>
      <c r="E287" s="6" t="s">
        <v>10</v>
      </c>
      <c r="F287" s="4">
        <v>-178429780.84999999</v>
      </c>
      <c r="G287" s="4">
        <v>0</v>
      </c>
      <c r="H287" s="4">
        <v>0</v>
      </c>
      <c r="I287" s="5" t="s">
        <v>1038</v>
      </c>
    </row>
    <row r="288" spans="1:9" ht="74.099999999999994" customHeight="1" x14ac:dyDescent="0.25">
      <c r="A288" s="6" t="s">
        <v>335</v>
      </c>
      <c r="B288" s="6" t="s">
        <v>586</v>
      </c>
      <c r="C288" s="7" t="s">
        <v>12</v>
      </c>
      <c r="D288" s="6" t="s">
        <v>34</v>
      </c>
      <c r="E288" s="6" t="s">
        <v>13</v>
      </c>
      <c r="F288" s="4">
        <v>769143</v>
      </c>
      <c r="G288" s="4">
        <v>0</v>
      </c>
      <c r="H288" s="4">
        <v>0</v>
      </c>
      <c r="I288" s="11" t="s">
        <v>908</v>
      </c>
    </row>
    <row r="289" spans="1:9" ht="74.099999999999994" customHeight="1" x14ac:dyDescent="0.25">
      <c r="A289" s="6" t="s">
        <v>335</v>
      </c>
      <c r="B289" s="6" t="s">
        <v>586</v>
      </c>
      <c r="C289" s="7" t="s">
        <v>12</v>
      </c>
      <c r="D289" s="6" t="s">
        <v>34</v>
      </c>
      <c r="E289" s="6" t="s">
        <v>27</v>
      </c>
      <c r="F289" s="4">
        <v>232281</v>
      </c>
      <c r="G289" s="4">
        <v>0</v>
      </c>
      <c r="H289" s="4">
        <v>0</v>
      </c>
      <c r="I289" s="11" t="s">
        <v>908</v>
      </c>
    </row>
    <row r="290" spans="1:9" ht="74.099999999999994" customHeight="1" x14ac:dyDescent="0.25">
      <c r="A290" s="6" t="s">
        <v>335</v>
      </c>
      <c r="B290" s="6" t="s">
        <v>585</v>
      </c>
      <c r="C290" s="7" t="s">
        <v>584</v>
      </c>
      <c r="D290" s="6" t="s">
        <v>34</v>
      </c>
      <c r="E290" s="6" t="s">
        <v>53</v>
      </c>
      <c r="F290" s="4">
        <v>15290000</v>
      </c>
      <c r="G290" s="4">
        <v>0</v>
      </c>
      <c r="H290" s="4">
        <v>0</v>
      </c>
      <c r="I290" s="11" t="s">
        <v>914</v>
      </c>
    </row>
    <row r="291" spans="1:9" ht="26.85" customHeight="1" x14ac:dyDescent="0.25">
      <c r="A291" s="14" t="s">
        <v>331</v>
      </c>
      <c r="B291" s="14"/>
      <c r="C291" s="14"/>
      <c r="D291" s="14"/>
      <c r="E291" s="14"/>
      <c r="F291" s="9">
        <f>SUM(F259:F290)</f>
        <v>-266638828.5</v>
      </c>
      <c r="G291" s="9">
        <f>SUM(G259:G290)</f>
        <v>0</v>
      </c>
      <c r="H291" s="9">
        <f>SUM(H259:H290)</f>
        <v>0</v>
      </c>
      <c r="I291" s="10"/>
    </row>
    <row r="292" spans="1:9" ht="26.85" customHeight="1" x14ac:dyDescent="0.25">
      <c r="A292" s="13" t="s">
        <v>583</v>
      </c>
      <c r="B292" s="13"/>
      <c r="C292" s="13"/>
      <c r="D292" s="13"/>
      <c r="E292" s="13"/>
      <c r="F292" s="13"/>
      <c r="G292" s="13"/>
      <c r="H292" s="13"/>
      <c r="I292" s="13"/>
    </row>
    <row r="293" spans="1:9" ht="50.1" customHeight="1" x14ac:dyDescent="0.25">
      <c r="A293" s="6" t="s">
        <v>368</v>
      </c>
      <c r="B293" s="6" t="s">
        <v>582</v>
      </c>
      <c r="C293" s="7" t="s">
        <v>327</v>
      </c>
      <c r="D293" s="6" t="s">
        <v>370</v>
      </c>
      <c r="E293" s="6" t="s">
        <v>13</v>
      </c>
      <c r="F293" s="4">
        <v>2480635</v>
      </c>
      <c r="G293" s="4">
        <v>0</v>
      </c>
      <c r="H293" s="4">
        <v>0</v>
      </c>
      <c r="I293" s="5" t="s">
        <v>983</v>
      </c>
    </row>
    <row r="294" spans="1:9" ht="50.1" customHeight="1" x14ac:dyDescent="0.25">
      <c r="A294" s="6" t="s">
        <v>368</v>
      </c>
      <c r="B294" s="6" t="s">
        <v>582</v>
      </c>
      <c r="C294" s="7" t="s">
        <v>327</v>
      </c>
      <c r="D294" s="6" t="s">
        <v>370</v>
      </c>
      <c r="E294" s="6" t="s">
        <v>354</v>
      </c>
      <c r="F294" s="4">
        <v>-7119</v>
      </c>
      <c r="G294" s="4">
        <v>0</v>
      </c>
      <c r="H294" s="4">
        <v>0</v>
      </c>
      <c r="I294" s="5" t="s">
        <v>946</v>
      </c>
    </row>
    <row r="295" spans="1:9" ht="50.1" customHeight="1" x14ac:dyDescent="0.25">
      <c r="A295" s="6" t="s">
        <v>368</v>
      </c>
      <c r="B295" s="6" t="s">
        <v>582</v>
      </c>
      <c r="C295" s="7" t="s">
        <v>327</v>
      </c>
      <c r="D295" s="6" t="s">
        <v>370</v>
      </c>
      <c r="E295" s="6" t="s">
        <v>27</v>
      </c>
      <c r="F295" s="4">
        <v>380351</v>
      </c>
      <c r="G295" s="4">
        <v>0</v>
      </c>
      <c r="H295" s="4">
        <v>0</v>
      </c>
      <c r="I295" s="5" t="s">
        <v>983</v>
      </c>
    </row>
    <row r="296" spans="1:9" ht="74.099999999999994" customHeight="1" x14ac:dyDescent="0.25">
      <c r="A296" s="6" t="s">
        <v>368</v>
      </c>
      <c r="B296" s="6" t="s">
        <v>581</v>
      </c>
      <c r="C296" s="7" t="s">
        <v>12</v>
      </c>
      <c r="D296" s="6" t="s">
        <v>369</v>
      </c>
      <c r="E296" s="6" t="s">
        <v>13</v>
      </c>
      <c r="F296" s="4">
        <v>2863819</v>
      </c>
      <c r="G296" s="4">
        <v>0</v>
      </c>
      <c r="H296" s="4">
        <v>0</v>
      </c>
      <c r="I296" s="5" t="s">
        <v>985</v>
      </c>
    </row>
    <row r="297" spans="1:9" ht="74.099999999999994" customHeight="1" x14ac:dyDescent="0.25">
      <c r="A297" s="6" t="s">
        <v>368</v>
      </c>
      <c r="B297" s="6" t="s">
        <v>581</v>
      </c>
      <c r="C297" s="7" t="s">
        <v>12</v>
      </c>
      <c r="D297" s="6" t="s">
        <v>369</v>
      </c>
      <c r="E297" s="6" t="s">
        <v>354</v>
      </c>
      <c r="F297" s="4">
        <v>-48585</v>
      </c>
      <c r="G297" s="4">
        <v>0</v>
      </c>
      <c r="H297" s="4">
        <v>0</v>
      </c>
      <c r="I297" s="5" t="s">
        <v>946</v>
      </c>
    </row>
    <row r="298" spans="1:9" ht="74.099999999999994" customHeight="1" x14ac:dyDescent="0.25">
      <c r="A298" s="6" t="s">
        <v>368</v>
      </c>
      <c r="B298" s="6" t="s">
        <v>581</v>
      </c>
      <c r="C298" s="7" t="s">
        <v>12</v>
      </c>
      <c r="D298" s="6" t="s">
        <v>369</v>
      </c>
      <c r="E298" s="6" t="s">
        <v>27</v>
      </c>
      <c r="F298" s="4">
        <v>850201</v>
      </c>
      <c r="G298" s="4">
        <v>0</v>
      </c>
      <c r="H298" s="4">
        <v>0</v>
      </c>
      <c r="I298" s="5" t="s">
        <v>985</v>
      </c>
    </row>
    <row r="299" spans="1:9" ht="74.099999999999994" customHeight="1" x14ac:dyDescent="0.25">
      <c r="A299" s="6" t="s">
        <v>368</v>
      </c>
      <c r="B299" s="6" t="s">
        <v>581</v>
      </c>
      <c r="C299" s="7" t="s">
        <v>12</v>
      </c>
      <c r="D299" s="6" t="s">
        <v>369</v>
      </c>
      <c r="E299" s="6" t="s">
        <v>7</v>
      </c>
      <c r="F299" s="4">
        <v>-3665435</v>
      </c>
      <c r="G299" s="4">
        <v>0</v>
      </c>
      <c r="H299" s="4">
        <v>0</v>
      </c>
      <c r="I299" s="5" t="s">
        <v>946</v>
      </c>
    </row>
    <row r="300" spans="1:9" ht="74.099999999999994" customHeight="1" x14ac:dyDescent="0.25">
      <c r="A300" s="6" t="s">
        <v>368</v>
      </c>
      <c r="B300" s="6" t="s">
        <v>580</v>
      </c>
      <c r="C300" s="7" t="s">
        <v>328</v>
      </c>
      <c r="D300" s="6" t="s">
        <v>579</v>
      </c>
      <c r="E300" s="6" t="s">
        <v>578</v>
      </c>
      <c r="F300" s="4">
        <v>503832543.19999999</v>
      </c>
      <c r="G300" s="4">
        <v>-11000048.99</v>
      </c>
      <c r="H300" s="4">
        <v>-11042724.539999999</v>
      </c>
      <c r="I300" s="5" t="s">
        <v>984</v>
      </c>
    </row>
    <row r="301" spans="1:9" ht="38.1" customHeight="1" x14ac:dyDescent="0.25">
      <c r="A301" s="8" t="s">
        <v>368</v>
      </c>
      <c r="B301" s="8" t="s">
        <v>1032</v>
      </c>
      <c r="C301" s="7" t="s">
        <v>1031</v>
      </c>
      <c r="D301" s="8" t="s">
        <v>1030</v>
      </c>
      <c r="E301" s="8" t="s">
        <v>1029</v>
      </c>
      <c r="F301" s="4">
        <v>-14124951.52</v>
      </c>
      <c r="G301" s="4">
        <v>-118455.87</v>
      </c>
      <c r="H301" s="4">
        <v>-118455.87</v>
      </c>
      <c r="I301" s="5" t="s">
        <v>1033</v>
      </c>
    </row>
    <row r="302" spans="1:9" ht="74.099999999999994" customHeight="1" x14ac:dyDescent="0.25">
      <c r="A302" s="6" t="s">
        <v>348</v>
      </c>
      <c r="B302" s="6" t="s">
        <v>577</v>
      </c>
      <c r="C302" s="7" t="s">
        <v>12</v>
      </c>
      <c r="D302" s="6" t="s">
        <v>34</v>
      </c>
      <c r="E302" s="6" t="s">
        <v>13</v>
      </c>
      <c r="F302" s="4">
        <v>237801</v>
      </c>
      <c r="G302" s="4">
        <v>0</v>
      </c>
      <c r="H302" s="4">
        <v>0</v>
      </c>
      <c r="I302" s="11" t="s">
        <v>889</v>
      </c>
    </row>
    <row r="303" spans="1:9" ht="74.099999999999994" customHeight="1" x14ac:dyDescent="0.25">
      <c r="A303" s="6" t="s">
        <v>348</v>
      </c>
      <c r="B303" s="6" t="s">
        <v>577</v>
      </c>
      <c r="C303" s="7" t="s">
        <v>12</v>
      </c>
      <c r="D303" s="6" t="s">
        <v>34</v>
      </c>
      <c r="E303" s="6" t="s">
        <v>27</v>
      </c>
      <c r="F303" s="4">
        <v>71816</v>
      </c>
      <c r="G303" s="4">
        <v>0</v>
      </c>
      <c r="H303" s="4">
        <v>0</v>
      </c>
      <c r="I303" s="11" t="s">
        <v>889</v>
      </c>
    </row>
    <row r="304" spans="1:9" ht="86.1" customHeight="1" x14ac:dyDescent="0.25">
      <c r="A304" s="6" t="s">
        <v>348</v>
      </c>
      <c r="B304" s="6" t="s">
        <v>577</v>
      </c>
      <c r="C304" s="7" t="s">
        <v>12</v>
      </c>
      <c r="D304" s="6" t="s">
        <v>34</v>
      </c>
      <c r="E304" s="6" t="s">
        <v>7</v>
      </c>
      <c r="F304" s="4">
        <v>7042937</v>
      </c>
      <c r="G304" s="4">
        <v>0</v>
      </c>
      <c r="H304" s="4">
        <v>0</v>
      </c>
      <c r="I304" s="11" t="s">
        <v>1052</v>
      </c>
    </row>
    <row r="305" spans="1:9" ht="26.85" customHeight="1" x14ac:dyDescent="0.25">
      <c r="A305" s="14" t="s">
        <v>331</v>
      </c>
      <c r="B305" s="14"/>
      <c r="C305" s="14"/>
      <c r="D305" s="14"/>
      <c r="E305" s="14"/>
      <c r="F305" s="9">
        <f>SUM(F293:F304)</f>
        <v>499914012.68000001</v>
      </c>
      <c r="G305" s="9">
        <f>SUM(G293:G304)</f>
        <v>-11118504.859999999</v>
      </c>
      <c r="H305" s="9">
        <f>SUM(H293:H304)</f>
        <v>-11161180.409999998</v>
      </c>
      <c r="I305" s="10"/>
    </row>
    <row r="306" spans="1:9" ht="26.85" customHeight="1" x14ac:dyDescent="0.25">
      <c r="A306" s="13" t="s">
        <v>576</v>
      </c>
      <c r="B306" s="13"/>
      <c r="C306" s="13"/>
      <c r="D306" s="13"/>
      <c r="E306" s="13"/>
      <c r="F306" s="13"/>
      <c r="G306" s="13"/>
      <c r="H306" s="13"/>
      <c r="I306" s="13"/>
    </row>
    <row r="307" spans="1:9" ht="74.099999999999994" customHeight="1" x14ac:dyDescent="0.25">
      <c r="A307" s="6" t="s">
        <v>138</v>
      </c>
      <c r="B307" s="6" t="s">
        <v>575</v>
      </c>
      <c r="C307" s="7" t="s">
        <v>12</v>
      </c>
      <c r="D307" s="6" t="s">
        <v>26</v>
      </c>
      <c r="E307" s="6" t="s">
        <v>13</v>
      </c>
      <c r="F307" s="4">
        <v>1140090</v>
      </c>
      <c r="G307" s="4">
        <v>0</v>
      </c>
      <c r="H307" s="4">
        <v>0</v>
      </c>
      <c r="I307" s="11" t="s">
        <v>899</v>
      </c>
    </row>
    <row r="308" spans="1:9" ht="74.099999999999994" customHeight="1" x14ac:dyDescent="0.25">
      <c r="A308" s="6" t="s">
        <v>138</v>
      </c>
      <c r="B308" s="6" t="s">
        <v>575</v>
      </c>
      <c r="C308" s="7" t="s">
        <v>12</v>
      </c>
      <c r="D308" s="6" t="s">
        <v>26</v>
      </c>
      <c r="E308" s="6" t="s">
        <v>27</v>
      </c>
      <c r="F308" s="4">
        <v>344307</v>
      </c>
      <c r="G308" s="4">
        <v>0</v>
      </c>
      <c r="H308" s="4">
        <v>0</v>
      </c>
      <c r="I308" s="11" t="s">
        <v>899</v>
      </c>
    </row>
    <row r="309" spans="1:9" ht="50.1" customHeight="1" x14ac:dyDescent="0.25">
      <c r="A309" s="6" t="s">
        <v>138</v>
      </c>
      <c r="B309" s="6" t="s">
        <v>574</v>
      </c>
      <c r="C309" s="7" t="s">
        <v>573</v>
      </c>
      <c r="D309" s="6" t="s">
        <v>26</v>
      </c>
      <c r="E309" s="6" t="s">
        <v>7</v>
      </c>
      <c r="F309" s="4">
        <v>-397666.23</v>
      </c>
      <c r="G309" s="4">
        <v>0</v>
      </c>
      <c r="H309" s="4">
        <v>0</v>
      </c>
      <c r="I309" s="5" t="s">
        <v>859</v>
      </c>
    </row>
    <row r="310" spans="1:9" ht="50.1" customHeight="1" x14ac:dyDescent="0.25">
      <c r="A310" s="6" t="s">
        <v>138</v>
      </c>
      <c r="B310" s="6" t="s">
        <v>574</v>
      </c>
      <c r="C310" s="7" t="s">
        <v>573</v>
      </c>
      <c r="D310" s="6" t="s">
        <v>26</v>
      </c>
      <c r="E310" s="6" t="s">
        <v>255</v>
      </c>
      <c r="F310" s="4">
        <v>-70000</v>
      </c>
      <c r="G310" s="4">
        <v>0</v>
      </c>
      <c r="H310" s="4">
        <v>0</v>
      </c>
      <c r="I310" s="5" t="s">
        <v>859</v>
      </c>
    </row>
    <row r="311" spans="1:9" ht="50.1" customHeight="1" x14ac:dyDescent="0.25">
      <c r="A311" s="6" t="s">
        <v>138</v>
      </c>
      <c r="B311" s="6" t="s">
        <v>574</v>
      </c>
      <c r="C311" s="7" t="s">
        <v>573</v>
      </c>
      <c r="D311" s="6" t="s">
        <v>26</v>
      </c>
      <c r="E311" s="6" t="s">
        <v>86</v>
      </c>
      <c r="F311" s="4">
        <v>70000</v>
      </c>
      <c r="G311" s="4">
        <v>0</v>
      </c>
      <c r="H311" s="4">
        <v>0</v>
      </c>
      <c r="I311" s="5" t="s">
        <v>859</v>
      </c>
    </row>
    <row r="312" spans="1:9" ht="182.1" customHeight="1" x14ac:dyDescent="0.25">
      <c r="A312" s="8" t="s">
        <v>138</v>
      </c>
      <c r="B312" s="8" t="s">
        <v>1028</v>
      </c>
      <c r="C312" s="7" t="s">
        <v>1092</v>
      </c>
      <c r="D312" s="8" t="s">
        <v>26</v>
      </c>
      <c r="E312" s="8" t="s">
        <v>45</v>
      </c>
      <c r="F312" s="4">
        <v>-218169183.86000001</v>
      </c>
      <c r="G312" s="4">
        <v>82837240.049999997</v>
      </c>
      <c r="H312" s="4">
        <v>135331943.81</v>
      </c>
      <c r="I312" s="5" t="s">
        <v>1034</v>
      </c>
    </row>
    <row r="313" spans="1:9" ht="62.1" customHeight="1" x14ac:dyDescent="0.25">
      <c r="A313" s="6" t="s">
        <v>138</v>
      </c>
      <c r="B313" s="6" t="s">
        <v>157</v>
      </c>
      <c r="C313" s="7" t="s">
        <v>158</v>
      </c>
      <c r="D313" s="6" t="s">
        <v>48</v>
      </c>
      <c r="E313" s="6" t="s">
        <v>142</v>
      </c>
      <c r="F313" s="4">
        <v>600000</v>
      </c>
      <c r="G313" s="4">
        <v>0</v>
      </c>
      <c r="H313" s="4">
        <v>0</v>
      </c>
      <c r="I313" s="5" t="s">
        <v>986</v>
      </c>
    </row>
    <row r="314" spans="1:9" ht="86.1" customHeight="1" x14ac:dyDescent="0.25">
      <c r="A314" s="6" t="s">
        <v>138</v>
      </c>
      <c r="B314" s="6" t="s">
        <v>572</v>
      </c>
      <c r="C314" s="7" t="s">
        <v>562</v>
      </c>
      <c r="D314" s="6" t="s">
        <v>141</v>
      </c>
      <c r="E314" s="6" t="s">
        <v>146</v>
      </c>
      <c r="F314" s="4">
        <v>-110912000.01000001</v>
      </c>
      <c r="G314" s="4">
        <v>0</v>
      </c>
      <c r="H314" s="4">
        <v>0</v>
      </c>
      <c r="I314" s="5" t="s">
        <v>860</v>
      </c>
    </row>
    <row r="315" spans="1:9" ht="86.1" customHeight="1" x14ac:dyDescent="0.25">
      <c r="A315" s="6" t="s">
        <v>138</v>
      </c>
      <c r="B315" s="6" t="s">
        <v>572</v>
      </c>
      <c r="C315" s="7" t="s">
        <v>562</v>
      </c>
      <c r="D315" s="6" t="s">
        <v>141</v>
      </c>
      <c r="E315" s="6" t="s">
        <v>7</v>
      </c>
      <c r="F315" s="4">
        <v>1207074327.79</v>
      </c>
      <c r="G315" s="4">
        <v>0</v>
      </c>
      <c r="H315" s="4">
        <v>0</v>
      </c>
      <c r="I315" s="5" t="s">
        <v>861</v>
      </c>
    </row>
    <row r="316" spans="1:9" ht="86.1" customHeight="1" x14ac:dyDescent="0.25">
      <c r="A316" s="6" t="s">
        <v>138</v>
      </c>
      <c r="B316" s="6" t="s">
        <v>572</v>
      </c>
      <c r="C316" s="7" t="s">
        <v>562</v>
      </c>
      <c r="D316" s="6" t="s">
        <v>141</v>
      </c>
      <c r="E316" s="6" t="s">
        <v>37</v>
      </c>
      <c r="F316" s="4">
        <v>-86061317.680000007</v>
      </c>
      <c r="G316" s="4">
        <v>0</v>
      </c>
      <c r="H316" s="4">
        <v>0</v>
      </c>
      <c r="I316" s="5" t="s">
        <v>860</v>
      </c>
    </row>
    <row r="317" spans="1:9" ht="86.1" customHeight="1" x14ac:dyDescent="0.25">
      <c r="A317" s="6" t="s">
        <v>138</v>
      </c>
      <c r="B317" s="6" t="s">
        <v>572</v>
      </c>
      <c r="C317" s="7" t="s">
        <v>562</v>
      </c>
      <c r="D317" s="6" t="s">
        <v>141</v>
      </c>
      <c r="E317" s="6" t="s">
        <v>49</v>
      </c>
      <c r="F317" s="4">
        <v>707070404.03999996</v>
      </c>
      <c r="G317" s="4">
        <v>0</v>
      </c>
      <c r="H317" s="4">
        <v>0</v>
      </c>
      <c r="I317" s="11" t="s">
        <v>884</v>
      </c>
    </row>
    <row r="318" spans="1:9" ht="62.1" customHeight="1" x14ac:dyDescent="0.25">
      <c r="A318" s="6" t="s">
        <v>138</v>
      </c>
      <c r="B318" s="6" t="s">
        <v>571</v>
      </c>
      <c r="C318" s="7" t="s">
        <v>570</v>
      </c>
      <c r="D318" s="6" t="s">
        <v>141</v>
      </c>
      <c r="E318" s="6" t="s">
        <v>49</v>
      </c>
      <c r="F318" s="4">
        <v>0</v>
      </c>
      <c r="G318" s="4">
        <v>-50000000</v>
      </c>
      <c r="H318" s="4">
        <v>0</v>
      </c>
      <c r="I318" s="11" t="s">
        <v>885</v>
      </c>
    </row>
    <row r="319" spans="1:9" ht="62.1" customHeight="1" x14ac:dyDescent="0.25">
      <c r="A319" s="6" t="s">
        <v>138</v>
      </c>
      <c r="B319" s="6" t="s">
        <v>151</v>
      </c>
      <c r="C319" s="7" t="s">
        <v>152</v>
      </c>
      <c r="D319" s="6" t="s">
        <v>141</v>
      </c>
      <c r="E319" s="6" t="s">
        <v>146</v>
      </c>
      <c r="F319" s="4">
        <v>-311417430.41000003</v>
      </c>
      <c r="G319" s="4">
        <v>-273207457.31</v>
      </c>
      <c r="H319" s="4">
        <v>-1137674999.79</v>
      </c>
      <c r="I319" s="5" t="s">
        <v>862</v>
      </c>
    </row>
    <row r="320" spans="1:9" ht="62.1" customHeight="1" x14ac:dyDescent="0.25">
      <c r="A320" s="6" t="s">
        <v>138</v>
      </c>
      <c r="B320" s="6" t="s">
        <v>151</v>
      </c>
      <c r="C320" s="7" t="s">
        <v>152</v>
      </c>
      <c r="D320" s="6" t="s">
        <v>141</v>
      </c>
      <c r="E320" s="6" t="s">
        <v>7</v>
      </c>
      <c r="F320" s="4">
        <v>-281122087.67000002</v>
      </c>
      <c r="G320" s="4">
        <v>-357640117.81</v>
      </c>
      <c r="H320" s="4">
        <v>394570677.31999999</v>
      </c>
      <c r="I320" s="5" t="s">
        <v>862</v>
      </c>
    </row>
    <row r="321" spans="1:9" ht="62.1" customHeight="1" x14ac:dyDescent="0.25">
      <c r="A321" s="6" t="s">
        <v>138</v>
      </c>
      <c r="B321" s="6" t="s">
        <v>151</v>
      </c>
      <c r="C321" s="7" t="s">
        <v>152</v>
      </c>
      <c r="D321" s="6" t="s">
        <v>141</v>
      </c>
      <c r="E321" s="6" t="s">
        <v>569</v>
      </c>
      <c r="F321" s="4">
        <v>-3000000</v>
      </c>
      <c r="G321" s="4">
        <v>-2000000</v>
      </c>
      <c r="H321" s="4">
        <v>-2500000</v>
      </c>
      <c r="I321" s="5" t="s">
        <v>862</v>
      </c>
    </row>
    <row r="322" spans="1:9" ht="62.1" customHeight="1" x14ac:dyDescent="0.25">
      <c r="A322" s="6" t="s">
        <v>138</v>
      </c>
      <c r="B322" s="6" t="s">
        <v>151</v>
      </c>
      <c r="C322" s="7" t="s">
        <v>152</v>
      </c>
      <c r="D322" s="6" t="s">
        <v>141</v>
      </c>
      <c r="E322" s="6" t="s">
        <v>351</v>
      </c>
      <c r="F322" s="4">
        <v>4200000</v>
      </c>
      <c r="G322" s="4">
        <v>1000000</v>
      </c>
      <c r="H322" s="4">
        <v>0</v>
      </c>
      <c r="I322" s="5" t="s">
        <v>862</v>
      </c>
    </row>
    <row r="323" spans="1:9" ht="62.1" customHeight="1" x14ac:dyDescent="0.25">
      <c r="A323" s="6" t="s">
        <v>138</v>
      </c>
      <c r="B323" s="6" t="s">
        <v>153</v>
      </c>
      <c r="C323" s="7" t="s">
        <v>154</v>
      </c>
      <c r="D323" s="6" t="s">
        <v>141</v>
      </c>
      <c r="E323" s="6" t="s">
        <v>37</v>
      </c>
      <c r="F323" s="4">
        <v>597683028.51999998</v>
      </c>
      <c r="G323" s="4">
        <v>0</v>
      </c>
      <c r="H323" s="4">
        <v>0</v>
      </c>
      <c r="I323" s="5" t="s">
        <v>926</v>
      </c>
    </row>
    <row r="324" spans="1:9" ht="86.1" customHeight="1" x14ac:dyDescent="0.25">
      <c r="A324" s="6" t="s">
        <v>138</v>
      </c>
      <c r="B324" s="6" t="s">
        <v>568</v>
      </c>
      <c r="C324" s="7" t="s">
        <v>567</v>
      </c>
      <c r="D324" s="6" t="s">
        <v>141</v>
      </c>
      <c r="E324" s="6" t="s">
        <v>37</v>
      </c>
      <c r="F324" s="4">
        <v>178917199.22</v>
      </c>
      <c r="G324" s="4">
        <v>0</v>
      </c>
      <c r="H324" s="4">
        <v>0</v>
      </c>
      <c r="I324" s="5" t="s">
        <v>870</v>
      </c>
    </row>
    <row r="325" spans="1:9" ht="50.1" customHeight="1" x14ac:dyDescent="0.25">
      <c r="A325" s="6" t="s">
        <v>138</v>
      </c>
      <c r="B325" s="6" t="s">
        <v>155</v>
      </c>
      <c r="C325" s="7" t="s">
        <v>156</v>
      </c>
      <c r="D325" s="6" t="s">
        <v>141</v>
      </c>
      <c r="E325" s="6" t="s">
        <v>7</v>
      </c>
      <c r="F325" s="4">
        <v>-150678212</v>
      </c>
      <c r="G325" s="4">
        <v>0</v>
      </c>
      <c r="H325" s="4">
        <v>0</v>
      </c>
      <c r="I325" s="5" t="s">
        <v>987</v>
      </c>
    </row>
    <row r="326" spans="1:9" ht="50.1" customHeight="1" x14ac:dyDescent="0.25">
      <c r="A326" s="6" t="s">
        <v>138</v>
      </c>
      <c r="B326" s="6" t="s">
        <v>147</v>
      </c>
      <c r="C326" s="7" t="s">
        <v>148</v>
      </c>
      <c r="D326" s="6" t="s">
        <v>141</v>
      </c>
      <c r="E326" s="6" t="s">
        <v>149</v>
      </c>
      <c r="F326" s="4">
        <v>2122565</v>
      </c>
      <c r="G326" s="4">
        <v>0</v>
      </c>
      <c r="H326" s="4">
        <v>0</v>
      </c>
      <c r="I326" s="5" t="s">
        <v>863</v>
      </c>
    </row>
    <row r="327" spans="1:9" ht="50.1" customHeight="1" x14ac:dyDescent="0.25">
      <c r="A327" s="6" t="s">
        <v>138</v>
      </c>
      <c r="B327" s="6" t="s">
        <v>147</v>
      </c>
      <c r="C327" s="7" t="s">
        <v>148</v>
      </c>
      <c r="D327" s="6" t="s">
        <v>141</v>
      </c>
      <c r="E327" s="6" t="s">
        <v>150</v>
      </c>
      <c r="F327" s="4">
        <v>637995</v>
      </c>
      <c r="G327" s="4">
        <v>0</v>
      </c>
      <c r="H327" s="4">
        <v>0</v>
      </c>
      <c r="I327" s="5" t="s">
        <v>863</v>
      </c>
    </row>
    <row r="328" spans="1:9" ht="50.1" customHeight="1" x14ac:dyDescent="0.25">
      <c r="A328" s="6" t="s">
        <v>138</v>
      </c>
      <c r="B328" s="6" t="s">
        <v>147</v>
      </c>
      <c r="C328" s="7" t="s">
        <v>148</v>
      </c>
      <c r="D328" s="6" t="s">
        <v>141</v>
      </c>
      <c r="E328" s="6" t="s">
        <v>146</v>
      </c>
      <c r="F328" s="4">
        <v>-3783856.36</v>
      </c>
      <c r="G328" s="4">
        <v>0</v>
      </c>
      <c r="H328" s="4">
        <v>0</v>
      </c>
      <c r="I328" s="5" t="s">
        <v>864</v>
      </c>
    </row>
    <row r="329" spans="1:9" ht="50.1" customHeight="1" x14ac:dyDescent="0.25">
      <c r="A329" s="6" t="s">
        <v>138</v>
      </c>
      <c r="B329" s="6" t="s">
        <v>147</v>
      </c>
      <c r="C329" s="7" t="s">
        <v>148</v>
      </c>
      <c r="D329" s="6" t="s">
        <v>141</v>
      </c>
      <c r="E329" s="6" t="s">
        <v>7</v>
      </c>
      <c r="F329" s="4">
        <v>-7222064.25</v>
      </c>
      <c r="G329" s="4">
        <v>0</v>
      </c>
      <c r="H329" s="4">
        <v>0</v>
      </c>
      <c r="I329" s="5" t="s">
        <v>865</v>
      </c>
    </row>
    <row r="330" spans="1:9" ht="50.1" customHeight="1" x14ac:dyDescent="0.25">
      <c r="A330" s="6" t="s">
        <v>138</v>
      </c>
      <c r="B330" s="6" t="s">
        <v>147</v>
      </c>
      <c r="C330" s="7" t="s">
        <v>148</v>
      </c>
      <c r="D330" s="6" t="s">
        <v>141</v>
      </c>
      <c r="E330" s="6" t="s">
        <v>338</v>
      </c>
      <c r="F330" s="4">
        <v>16525120.609999999</v>
      </c>
      <c r="G330" s="4">
        <v>0</v>
      </c>
      <c r="H330" s="4">
        <v>0</v>
      </c>
      <c r="I330" s="5" t="s">
        <v>866</v>
      </c>
    </row>
    <row r="331" spans="1:9" ht="50.1" customHeight="1" x14ac:dyDescent="0.25">
      <c r="A331" s="6" t="s">
        <v>138</v>
      </c>
      <c r="B331" s="6" t="s">
        <v>147</v>
      </c>
      <c r="C331" s="7" t="s">
        <v>148</v>
      </c>
      <c r="D331" s="6" t="s">
        <v>141</v>
      </c>
      <c r="E331" s="6" t="s">
        <v>255</v>
      </c>
      <c r="F331" s="4">
        <v>2525318</v>
      </c>
      <c r="G331" s="4">
        <v>0</v>
      </c>
      <c r="H331" s="4">
        <v>0</v>
      </c>
      <c r="I331" s="5" t="s">
        <v>867</v>
      </c>
    </row>
    <row r="332" spans="1:9" ht="50.1" customHeight="1" x14ac:dyDescent="0.25">
      <c r="A332" s="6" t="s">
        <v>138</v>
      </c>
      <c r="B332" s="6" t="s">
        <v>147</v>
      </c>
      <c r="C332" s="7" t="s">
        <v>148</v>
      </c>
      <c r="D332" s="6" t="s">
        <v>141</v>
      </c>
      <c r="E332" s="6" t="s">
        <v>86</v>
      </c>
      <c r="F332" s="4">
        <v>-700</v>
      </c>
      <c r="G332" s="4">
        <v>0</v>
      </c>
      <c r="H332" s="4">
        <v>0</v>
      </c>
      <c r="I332" s="5" t="s">
        <v>868</v>
      </c>
    </row>
    <row r="333" spans="1:9" ht="50.1" customHeight="1" x14ac:dyDescent="0.25">
      <c r="A333" s="6" t="s">
        <v>138</v>
      </c>
      <c r="B333" s="6" t="s">
        <v>147</v>
      </c>
      <c r="C333" s="7" t="s">
        <v>148</v>
      </c>
      <c r="D333" s="6" t="s">
        <v>141</v>
      </c>
      <c r="E333" s="6" t="s">
        <v>396</v>
      </c>
      <c r="F333" s="4">
        <v>700</v>
      </c>
      <c r="G333" s="4">
        <v>0</v>
      </c>
      <c r="H333" s="4">
        <v>0</v>
      </c>
      <c r="I333" s="5" t="s">
        <v>868</v>
      </c>
    </row>
    <row r="334" spans="1:9" ht="50.1" customHeight="1" x14ac:dyDescent="0.25">
      <c r="A334" s="6" t="s">
        <v>138</v>
      </c>
      <c r="B334" s="6" t="s">
        <v>144</v>
      </c>
      <c r="C334" s="7" t="s">
        <v>145</v>
      </c>
      <c r="D334" s="6" t="s">
        <v>141</v>
      </c>
      <c r="E334" s="6" t="s">
        <v>146</v>
      </c>
      <c r="F334" s="4">
        <v>-6231772.4299999997</v>
      </c>
      <c r="G334" s="4">
        <v>0</v>
      </c>
      <c r="H334" s="4">
        <v>0</v>
      </c>
      <c r="I334" s="5" t="s">
        <v>869</v>
      </c>
    </row>
    <row r="335" spans="1:9" ht="62.1" customHeight="1" x14ac:dyDescent="0.25">
      <c r="A335" s="6" t="s">
        <v>138</v>
      </c>
      <c r="B335" s="6" t="s">
        <v>566</v>
      </c>
      <c r="C335" s="7" t="s">
        <v>565</v>
      </c>
      <c r="D335" s="6" t="s">
        <v>564</v>
      </c>
      <c r="E335" s="6" t="s">
        <v>49</v>
      </c>
      <c r="F335" s="4">
        <v>0</v>
      </c>
      <c r="G335" s="4">
        <v>12580127.869999999</v>
      </c>
      <c r="H335" s="4">
        <v>0</v>
      </c>
      <c r="I335" s="5" t="s">
        <v>832</v>
      </c>
    </row>
    <row r="336" spans="1:9" ht="86.1" customHeight="1" x14ac:dyDescent="0.25">
      <c r="A336" s="6" t="s">
        <v>138</v>
      </c>
      <c r="B336" s="6" t="s">
        <v>563</v>
      </c>
      <c r="C336" s="7" t="s">
        <v>562</v>
      </c>
      <c r="D336" s="6" t="s">
        <v>141</v>
      </c>
      <c r="E336" s="6" t="s">
        <v>146</v>
      </c>
      <c r="F336" s="4">
        <v>-66916517.369999997</v>
      </c>
      <c r="G336" s="4">
        <v>0</v>
      </c>
      <c r="H336" s="4">
        <v>0</v>
      </c>
      <c r="I336" s="5" t="s">
        <v>870</v>
      </c>
    </row>
    <row r="337" spans="1:9" ht="86.1" customHeight="1" x14ac:dyDescent="0.25">
      <c r="A337" s="6" t="s">
        <v>138</v>
      </c>
      <c r="B337" s="6" t="s">
        <v>563</v>
      </c>
      <c r="C337" s="7" t="s">
        <v>562</v>
      </c>
      <c r="D337" s="6" t="s">
        <v>141</v>
      </c>
      <c r="E337" s="6" t="s">
        <v>7</v>
      </c>
      <c r="F337" s="4">
        <v>44140394.090000004</v>
      </c>
      <c r="G337" s="4">
        <v>0</v>
      </c>
      <c r="H337" s="4">
        <v>0</v>
      </c>
      <c r="I337" s="5" t="s">
        <v>870</v>
      </c>
    </row>
    <row r="338" spans="1:9" ht="86.1" customHeight="1" x14ac:dyDescent="0.25">
      <c r="A338" s="6" t="s">
        <v>138</v>
      </c>
      <c r="B338" s="6" t="s">
        <v>563</v>
      </c>
      <c r="C338" s="7" t="s">
        <v>562</v>
      </c>
      <c r="D338" s="6" t="s">
        <v>141</v>
      </c>
      <c r="E338" s="6" t="s">
        <v>37</v>
      </c>
      <c r="F338" s="4">
        <v>8226062.2800000003</v>
      </c>
      <c r="G338" s="4">
        <v>0</v>
      </c>
      <c r="H338" s="4">
        <v>0</v>
      </c>
      <c r="I338" s="5" t="s">
        <v>870</v>
      </c>
    </row>
    <row r="339" spans="1:9" ht="86.1" customHeight="1" x14ac:dyDescent="0.25">
      <c r="A339" s="6" t="s">
        <v>138</v>
      </c>
      <c r="B339" s="6" t="s">
        <v>563</v>
      </c>
      <c r="C339" s="7" t="s">
        <v>562</v>
      </c>
      <c r="D339" s="6" t="s">
        <v>141</v>
      </c>
      <c r="E339" s="6" t="s">
        <v>49</v>
      </c>
      <c r="F339" s="4">
        <v>0</v>
      </c>
      <c r="G339" s="4">
        <v>681966030.99000001</v>
      </c>
      <c r="H339" s="4">
        <v>745722778.34000003</v>
      </c>
      <c r="I339" s="11" t="s">
        <v>988</v>
      </c>
    </row>
    <row r="340" spans="1:9" ht="98.1" customHeight="1" x14ac:dyDescent="0.25">
      <c r="A340" s="6" t="s">
        <v>287</v>
      </c>
      <c r="B340" s="6" t="s">
        <v>561</v>
      </c>
      <c r="C340" s="7" t="s">
        <v>560</v>
      </c>
      <c r="D340" s="6" t="s">
        <v>141</v>
      </c>
      <c r="E340" s="6" t="s">
        <v>75</v>
      </c>
      <c r="F340" s="4">
        <v>34020000</v>
      </c>
      <c r="G340" s="4">
        <v>0</v>
      </c>
      <c r="H340" s="4">
        <v>0</v>
      </c>
      <c r="I340" s="11" t="s">
        <v>989</v>
      </c>
    </row>
    <row r="341" spans="1:9" ht="98.1" customHeight="1" x14ac:dyDescent="0.25">
      <c r="A341" s="6" t="s">
        <v>308</v>
      </c>
      <c r="B341" s="6" t="s">
        <v>559</v>
      </c>
      <c r="C341" s="7" t="s">
        <v>558</v>
      </c>
      <c r="D341" s="6" t="s">
        <v>317</v>
      </c>
      <c r="E341" s="6" t="s">
        <v>7</v>
      </c>
      <c r="F341" s="4">
        <v>90100000</v>
      </c>
      <c r="G341" s="4">
        <v>0</v>
      </c>
      <c r="H341" s="4">
        <v>0</v>
      </c>
      <c r="I341" s="11" t="s">
        <v>1053</v>
      </c>
    </row>
    <row r="342" spans="1:9" ht="26.85" customHeight="1" x14ac:dyDescent="0.25">
      <c r="A342" s="14" t="s">
        <v>331</v>
      </c>
      <c r="B342" s="14"/>
      <c r="C342" s="14"/>
      <c r="D342" s="14"/>
      <c r="E342" s="14"/>
      <c r="F342" s="9">
        <f>SUM(F307:F341)</f>
        <v>1649414703.2799997</v>
      </c>
      <c r="G342" s="9">
        <f>SUM(G307:G341)</f>
        <v>95535823.790000081</v>
      </c>
      <c r="H342" s="9">
        <f>SUM(H307:H341)</f>
        <v>135450399.67999995</v>
      </c>
      <c r="I342" s="10"/>
    </row>
    <row r="343" spans="1:9" ht="26.85" customHeight="1" x14ac:dyDescent="0.25">
      <c r="A343" s="13" t="s">
        <v>557</v>
      </c>
      <c r="B343" s="13"/>
      <c r="C343" s="13"/>
      <c r="D343" s="13"/>
      <c r="E343" s="13"/>
      <c r="F343" s="13"/>
      <c r="G343" s="13"/>
      <c r="H343" s="13"/>
      <c r="I343" s="13"/>
    </row>
    <row r="344" spans="1:9" ht="62.1" customHeight="1" x14ac:dyDescent="0.25">
      <c r="A344" s="6" t="s">
        <v>383</v>
      </c>
      <c r="B344" s="6" t="s">
        <v>556</v>
      </c>
      <c r="C344" s="7" t="s">
        <v>555</v>
      </c>
      <c r="D344" s="6" t="s">
        <v>34</v>
      </c>
      <c r="E344" s="6" t="s">
        <v>13</v>
      </c>
      <c r="F344" s="4">
        <v>3139631</v>
      </c>
      <c r="G344" s="4">
        <v>0</v>
      </c>
      <c r="H344" s="4">
        <v>0</v>
      </c>
      <c r="I344" s="11" t="s">
        <v>891</v>
      </c>
    </row>
    <row r="345" spans="1:9" ht="62.1" customHeight="1" x14ac:dyDescent="0.25">
      <c r="A345" s="6" t="s">
        <v>383</v>
      </c>
      <c r="B345" s="6" t="s">
        <v>556</v>
      </c>
      <c r="C345" s="7" t="s">
        <v>555</v>
      </c>
      <c r="D345" s="6" t="s">
        <v>34</v>
      </c>
      <c r="E345" s="6" t="s">
        <v>354</v>
      </c>
      <c r="F345" s="4">
        <v>-150000</v>
      </c>
      <c r="G345" s="4">
        <v>0</v>
      </c>
      <c r="H345" s="4">
        <v>0</v>
      </c>
      <c r="I345" s="11" t="s">
        <v>891</v>
      </c>
    </row>
    <row r="346" spans="1:9" ht="62.1" customHeight="1" x14ac:dyDescent="0.25">
      <c r="A346" s="6" t="s">
        <v>383</v>
      </c>
      <c r="B346" s="6" t="s">
        <v>556</v>
      </c>
      <c r="C346" s="7" t="s">
        <v>555</v>
      </c>
      <c r="D346" s="6" t="s">
        <v>34</v>
      </c>
      <c r="E346" s="6" t="s">
        <v>27</v>
      </c>
      <c r="F346" s="4">
        <v>772739</v>
      </c>
      <c r="G346" s="4">
        <v>0</v>
      </c>
      <c r="H346" s="4">
        <v>0</v>
      </c>
      <c r="I346" s="11" t="s">
        <v>891</v>
      </c>
    </row>
    <row r="347" spans="1:9" ht="62.1" customHeight="1" x14ac:dyDescent="0.25">
      <c r="A347" s="6" t="s">
        <v>383</v>
      </c>
      <c r="B347" s="6" t="s">
        <v>556</v>
      </c>
      <c r="C347" s="7" t="s">
        <v>555</v>
      </c>
      <c r="D347" s="6" t="s">
        <v>34</v>
      </c>
      <c r="E347" s="6" t="s">
        <v>7</v>
      </c>
      <c r="F347" s="4">
        <v>-2725302.54</v>
      </c>
      <c r="G347" s="4">
        <v>0</v>
      </c>
      <c r="H347" s="4">
        <v>0</v>
      </c>
      <c r="I347" s="11" t="s">
        <v>891</v>
      </c>
    </row>
    <row r="348" spans="1:9" ht="62.1" customHeight="1" x14ac:dyDescent="0.25">
      <c r="A348" s="6" t="s">
        <v>383</v>
      </c>
      <c r="B348" s="6" t="s">
        <v>556</v>
      </c>
      <c r="C348" s="7" t="s">
        <v>555</v>
      </c>
      <c r="D348" s="6" t="s">
        <v>34</v>
      </c>
      <c r="E348" s="6" t="s">
        <v>351</v>
      </c>
      <c r="F348" s="4">
        <v>-139179.46</v>
      </c>
      <c r="G348" s="4">
        <v>0</v>
      </c>
      <c r="H348" s="4">
        <v>0</v>
      </c>
      <c r="I348" s="11" t="s">
        <v>891</v>
      </c>
    </row>
    <row r="349" spans="1:9" ht="62.1" customHeight="1" x14ac:dyDescent="0.25">
      <c r="A349" s="6" t="s">
        <v>383</v>
      </c>
      <c r="B349" s="6" t="s">
        <v>556</v>
      </c>
      <c r="C349" s="7" t="s">
        <v>555</v>
      </c>
      <c r="D349" s="6" t="s">
        <v>34</v>
      </c>
      <c r="E349" s="6" t="s">
        <v>255</v>
      </c>
      <c r="F349" s="4">
        <v>-13388</v>
      </c>
      <c r="G349" s="4">
        <v>0</v>
      </c>
      <c r="H349" s="4">
        <v>0</v>
      </c>
      <c r="I349" s="11" t="s">
        <v>891</v>
      </c>
    </row>
    <row r="350" spans="1:9" ht="182.1" customHeight="1" x14ac:dyDescent="0.25">
      <c r="A350" s="6" t="s">
        <v>138</v>
      </c>
      <c r="B350" s="6" t="s">
        <v>554</v>
      </c>
      <c r="C350" s="7" t="s">
        <v>553</v>
      </c>
      <c r="D350" s="6" t="s">
        <v>89</v>
      </c>
      <c r="E350" s="6" t="s">
        <v>551</v>
      </c>
      <c r="F350" s="4">
        <v>3500000</v>
      </c>
      <c r="G350" s="4">
        <v>0</v>
      </c>
      <c r="H350" s="4">
        <v>0</v>
      </c>
      <c r="I350" s="5" t="s">
        <v>871</v>
      </c>
    </row>
    <row r="351" spans="1:9" ht="134.1" customHeight="1" x14ac:dyDescent="0.25">
      <c r="A351" s="6" t="s">
        <v>138</v>
      </c>
      <c r="B351" s="6" t="s">
        <v>552</v>
      </c>
      <c r="C351" s="7" t="s">
        <v>1093</v>
      </c>
      <c r="D351" s="6" t="s">
        <v>89</v>
      </c>
      <c r="E351" s="6" t="s">
        <v>551</v>
      </c>
      <c r="F351" s="4">
        <v>12026500</v>
      </c>
      <c r="G351" s="4">
        <v>0</v>
      </c>
      <c r="H351" s="4">
        <v>0</v>
      </c>
      <c r="I351" s="5" t="s">
        <v>990</v>
      </c>
    </row>
    <row r="352" spans="1:9" ht="74.099999999999994" customHeight="1" x14ac:dyDescent="0.25">
      <c r="A352" s="6" t="s">
        <v>165</v>
      </c>
      <c r="B352" s="6" t="s">
        <v>253</v>
      </c>
      <c r="C352" s="7" t="s">
        <v>12</v>
      </c>
      <c r="D352" s="6" t="s">
        <v>254</v>
      </c>
      <c r="E352" s="6" t="s">
        <v>13</v>
      </c>
      <c r="F352" s="4">
        <v>8408710</v>
      </c>
      <c r="G352" s="4">
        <v>0</v>
      </c>
      <c r="H352" s="4">
        <v>0</v>
      </c>
      <c r="I352" s="11" t="s">
        <v>900</v>
      </c>
    </row>
    <row r="353" spans="1:9" ht="74.099999999999994" customHeight="1" x14ac:dyDescent="0.25">
      <c r="A353" s="6" t="s">
        <v>165</v>
      </c>
      <c r="B353" s="6" t="s">
        <v>253</v>
      </c>
      <c r="C353" s="7" t="s">
        <v>12</v>
      </c>
      <c r="D353" s="6" t="s">
        <v>254</v>
      </c>
      <c r="E353" s="6" t="s">
        <v>354</v>
      </c>
      <c r="F353" s="4">
        <v>506116</v>
      </c>
      <c r="G353" s="4">
        <v>0</v>
      </c>
      <c r="H353" s="4">
        <v>0</v>
      </c>
      <c r="I353" s="11" t="s">
        <v>900</v>
      </c>
    </row>
    <row r="354" spans="1:9" ht="74.099999999999994" customHeight="1" x14ac:dyDescent="0.25">
      <c r="A354" s="6" t="s">
        <v>165</v>
      </c>
      <c r="B354" s="6" t="s">
        <v>253</v>
      </c>
      <c r="C354" s="7" t="s">
        <v>12</v>
      </c>
      <c r="D354" s="6" t="s">
        <v>254</v>
      </c>
      <c r="E354" s="6" t="s">
        <v>27</v>
      </c>
      <c r="F354" s="4">
        <v>2539466</v>
      </c>
      <c r="G354" s="4">
        <v>0</v>
      </c>
      <c r="H354" s="4">
        <v>0</v>
      </c>
      <c r="I354" s="11" t="s">
        <v>900</v>
      </c>
    </row>
    <row r="355" spans="1:9" ht="74.099999999999994" customHeight="1" x14ac:dyDescent="0.25">
      <c r="A355" s="6" t="s">
        <v>165</v>
      </c>
      <c r="B355" s="6" t="s">
        <v>253</v>
      </c>
      <c r="C355" s="7" t="s">
        <v>12</v>
      </c>
      <c r="D355" s="6" t="s">
        <v>254</v>
      </c>
      <c r="E355" s="6" t="s">
        <v>351</v>
      </c>
      <c r="F355" s="4">
        <v>879921</v>
      </c>
      <c r="G355" s="4">
        <v>0</v>
      </c>
      <c r="H355" s="4">
        <v>0</v>
      </c>
      <c r="I355" s="11" t="s">
        <v>900</v>
      </c>
    </row>
    <row r="356" spans="1:9" ht="74.099999999999994" customHeight="1" x14ac:dyDescent="0.25">
      <c r="A356" s="6" t="s">
        <v>165</v>
      </c>
      <c r="B356" s="6" t="s">
        <v>253</v>
      </c>
      <c r="C356" s="7" t="s">
        <v>12</v>
      </c>
      <c r="D356" s="6" t="s">
        <v>254</v>
      </c>
      <c r="E356" s="6" t="s">
        <v>255</v>
      </c>
      <c r="F356" s="4">
        <v>365910</v>
      </c>
      <c r="G356" s="4">
        <v>0</v>
      </c>
      <c r="H356" s="4">
        <v>0</v>
      </c>
      <c r="I356" s="5" t="s">
        <v>791</v>
      </c>
    </row>
    <row r="357" spans="1:9" ht="74.099999999999994" customHeight="1" x14ac:dyDescent="0.25">
      <c r="A357" s="6" t="s">
        <v>165</v>
      </c>
      <c r="B357" s="6" t="s">
        <v>253</v>
      </c>
      <c r="C357" s="7" t="s">
        <v>12</v>
      </c>
      <c r="D357" s="6" t="s">
        <v>254</v>
      </c>
      <c r="E357" s="6" t="s">
        <v>86</v>
      </c>
      <c r="F357" s="4">
        <v>-6208</v>
      </c>
      <c r="G357" s="4">
        <v>0</v>
      </c>
      <c r="H357" s="4">
        <v>0</v>
      </c>
      <c r="I357" s="11" t="s">
        <v>900</v>
      </c>
    </row>
    <row r="358" spans="1:9" ht="38.1" customHeight="1" x14ac:dyDescent="0.25">
      <c r="A358" s="6" t="s">
        <v>165</v>
      </c>
      <c r="B358" s="6" t="s">
        <v>550</v>
      </c>
      <c r="C358" s="7" t="s">
        <v>296</v>
      </c>
      <c r="D358" s="6" t="s">
        <v>254</v>
      </c>
      <c r="E358" s="6" t="s">
        <v>549</v>
      </c>
      <c r="F358" s="4">
        <v>90000</v>
      </c>
      <c r="G358" s="4">
        <v>0</v>
      </c>
      <c r="H358" s="4">
        <v>0</v>
      </c>
      <c r="I358" s="5" t="s">
        <v>991</v>
      </c>
    </row>
    <row r="359" spans="1:9" ht="74.099999999999994" customHeight="1" x14ac:dyDescent="0.25">
      <c r="A359" s="6" t="s">
        <v>165</v>
      </c>
      <c r="B359" s="6" t="s">
        <v>548</v>
      </c>
      <c r="C359" s="7" t="s">
        <v>547</v>
      </c>
      <c r="D359" s="6" t="s">
        <v>362</v>
      </c>
      <c r="E359" s="6" t="s">
        <v>149</v>
      </c>
      <c r="F359" s="4">
        <v>53449715</v>
      </c>
      <c r="G359" s="4">
        <v>0</v>
      </c>
      <c r="H359" s="4">
        <v>0</v>
      </c>
      <c r="I359" s="11" t="s">
        <v>992</v>
      </c>
    </row>
    <row r="360" spans="1:9" ht="74.099999999999994" customHeight="1" x14ac:dyDescent="0.25">
      <c r="A360" s="6" t="s">
        <v>165</v>
      </c>
      <c r="B360" s="6" t="s">
        <v>548</v>
      </c>
      <c r="C360" s="7" t="s">
        <v>547</v>
      </c>
      <c r="D360" s="6" t="s">
        <v>362</v>
      </c>
      <c r="E360" s="6" t="s">
        <v>150</v>
      </c>
      <c r="F360" s="4">
        <v>16141814</v>
      </c>
      <c r="G360" s="4">
        <v>0</v>
      </c>
      <c r="H360" s="4">
        <v>0</v>
      </c>
      <c r="I360" s="11" t="s">
        <v>992</v>
      </c>
    </row>
    <row r="361" spans="1:9" ht="50.1" customHeight="1" x14ac:dyDescent="0.25">
      <c r="A361" s="6" t="s">
        <v>165</v>
      </c>
      <c r="B361" s="6" t="s">
        <v>548</v>
      </c>
      <c r="C361" s="7" t="s">
        <v>547</v>
      </c>
      <c r="D361" s="6" t="s">
        <v>362</v>
      </c>
      <c r="E361" s="6" t="s">
        <v>7</v>
      </c>
      <c r="F361" s="4">
        <v>-5000</v>
      </c>
      <c r="G361" s="4">
        <v>0</v>
      </c>
      <c r="H361" s="4">
        <v>0</v>
      </c>
      <c r="I361" s="5" t="s">
        <v>793</v>
      </c>
    </row>
    <row r="362" spans="1:9" ht="62.1" customHeight="1" x14ac:dyDescent="0.25">
      <c r="A362" s="6" t="s">
        <v>165</v>
      </c>
      <c r="B362" s="6" t="s">
        <v>546</v>
      </c>
      <c r="C362" s="7" t="s">
        <v>545</v>
      </c>
      <c r="D362" s="6" t="s">
        <v>362</v>
      </c>
      <c r="E362" s="6" t="s">
        <v>16</v>
      </c>
      <c r="F362" s="4">
        <v>72174984.120000005</v>
      </c>
      <c r="G362" s="4">
        <v>0</v>
      </c>
      <c r="H362" s="4">
        <v>0</v>
      </c>
      <c r="I362" s="11" t="s">
        <v>948</v>
      </c>
    </row>
    <row r="363" spans="1:9" ht="129.75" customHeight="1" x14ac:dyDescent="0.25">
      <c r="A363" s="6" t="s">
        <v>165</v>
      </c>
      <c r="B363" s="6" t="s">
        <v>546</v>
      </c>
      <c r="C363" s="7" t="s">
        <v>545</v>
      </c>
      <c r="D363" s="6" t="s">
        <v>362</v>
      </c>
      <c r="E363" s="6" t="s">
        <v>17</v>
      </c>
      <c r="F363" s="4">
        <v>14315867.98</v>
      </c>
      <c r="G363" s="4">
        <v>0</v>
      </c>
      <c r="H363" s="4">
        <v>0</v>
      </c>
      <c r="I363" s="12" t="s">
        <v>1094</v>
      </c>
    </row>
    <row r="364" spans="1:9" ht="62.1" customHeight="1" x14ac:dyDescent="0.25">
      <c r="A364" s="6" t="s">
        <v>165</v>
      </c>
      <c r="B364" s="6" t="s">
        <v>544</v>
      </c>
      <c r="C364" s="7" t="s">
        <v>543</v>
      </c>
      <c r="D364" s="6" t="s">
        <v>362</v>
      </c>
      <c r="E364" s="6" t="s">
        <v>16</v>
      </c>
      <c r="F364" s="4">
        <v>92707150.079999998</v>
      </c>
      <c r="G364" s="4">
        <v>0</v>
      </c>
      <c r="H364" s="4">
        <v>0</v>
      </c>
      <c r="I364" s="11" t="s">
        <v>948</v>
      </c>
    </row>
    <row r="365" spans="1:9" ht="86.1" customHeight="1" x14ac:dyDescent="0.25">
      <c r="A365" s="6" t="s">
        <v>165</v>
      </c>
      <c r="B365" s="6" t="s">
        <v>544</v>
      </c>
      <c r="C365" s="7" t="s">
        <v>543</v>
      </c>
      <c r="D365" s="6" t="s">
        <v>362</v>
      </c>
      <c r="E365" s="6" t="s">
        <v>17</v>
      </c>
      <c r="F365" s="4">
        <v>26783430.41</v>
      </c>
      <c r="G365" s="4">
        <v>0</v>
      </c>
      <c r="H365" s="4">
        <v>0</v>
      </c>
      <c r="I365" s="12" t="s">
        <v>1095</v>
      </c>
    </row>
    <row r="366" spans="1:9" ht="62.1" customHeight="1" x14ac:dyDescent="0.25">
      <c r="A366" s="6" t="s">
        <v>165</v>
      </c>
      <c r="B366" s="6" t="s">
        <v>542</v>
      </c>
      <c r="C366" s="7" t="s">
        <v>541</v>
      </c>
      <c r="D366" s="6" t="s">
        <v>362</v>
      </c>
      <c r="E366" s="6" t="s">
        <v>16</v>
      </c>
      <c r="F366" s="4">
        <v>6870795.5199999996</v>
      </c>
      <c r="G366" s="4">
        <v>0</v>
      </c>
      <c r="H366" s="4">
        <v>0</v>
      </c>
      <c r="I366" s="11" t="s">
        <v>948</v>
      </c>
    </row>
    <row r="367" spans="1:9" ht="50.1" customHeight="1" x14ac:dyDescent="0.25">
      <c r="A367" s="6" t="s">
        <v>165</v>
      </c>
      <c r="B367" s="6" t="s">
        <v>542</v>
      </c>
      <c r="C367" s="7" t="s">
        <v>541</v>
      </c>
      <c r="D367" s="6" t="s">
        <v>362</v>
      </c>
      <c r="E367" s="6" t="s">
        <v>17</v>
      </c>
      <c r="F367" s="4">
        <v>11327116.26</v>
      </c>
      <c r="G367" s="4">
        <v>0</v>
      </c>
      <c r="H367" s="4">
        <v>0</v>
      </c>
      <c r="I367" s="5" t="s">
        <v>993</v>
      </c>
    </row>
    <row r="368" spans="1:9" ht="62.1" customHeight="1" x14ac:dyDescent="0.25">
      <c r="A368" s="6" t="s">
        <v>165</v>
      </c>
      <c r="B368" s="6" t="s">
        <v>540</v>
      </c>
      <c r="C368" s="7" t="s">
        <v>539</v>
      </c>
      <c r="D368" s="6" t="s">
        <v>362</v>
      </c>
      <c r="E368" s="6" t="s">
        <v>16</v>
      </c>
      <c r="F368" s="4">
        <v>5560314</v>
      </c>
      <c r="G368" s="4">
        <v>0</v>
      </c>
      <c r="H368" s="4">
        <v>0</v>
      </c>
      <c r="I368" s="11" t="s">
        <v>948</v>
      </c>
    </row>
    <row r="369" spans="1:9" ht="38.1" customHeight="1" x14ac:dyDescent="0.25">
      <c r="A369" s="6" t="s">
        <v>165</v>
      </c>
      <c r="B369" s="6" t="s">
        <v>540</v>
      </c>
      <c r="C369" s="7" t="s">
        <v>539</v>
      </c>
      <c r="D369" s="6" t="s">
        <v>362</v>
      </c>
      <c r="E369" s="6" t="s">
        <v>17</v>
      </c>
      <c r="F369" s="4">
        <v>547285.72</v>
      </c>
      <c r="G369" s="4">
        <v>0</v>
      </c>
      <c r="H369" s="4">
        <v>0</v>
      </c>
      <c r="I369" s="5" t="s">
        <v>994</v>
      </c>
    </row>
    <row r="370" spans="1:9" ht="38.1" customHeight="1" x14ac:dyDescent="0.25">
      <c r="A370" s="6" t="s">
        <v>165</v>
      </c>
      <c r="B370" s="6" t="s">
        <v>538</v>
      </c>
      <c r="C370" s="7" t="s">
        <v>537</v>
      </c>
      <c r="D370" s="6" t="s">
        <v>362</v>
      </c>
      <c r="E370" s="6" t="s">
        <v>149</v>
      </c>
      <c r="F370" s="4">
        <v>1730271.89</v>
      </c>
      <c r="G370" s="4">
        <v>0</v>
      </c>
      <c r="H370" s="4">
        <v>0</v>
      </c>
      <c r="I370" s="11" t="s">
        <v>901</v>
      </c>
    </row>
    <row r="371" spans="1:9" ht="38.1" customHeight="1" x14ac:dyDescent="0.25">
      <c r="A371" s="6" t="s">
        <v>165</v>
      </c>
      <c r="B371" s="6" t="s">
        <v>538</v>
      </c>
      <c r="C371" s="7" t="s">
        <v>537</v>
      </c>
      <c r="D371" s="6" t="s">
        <v>362</v>
      </c>
      <c r="E371" s="6" t="s">
        <v>150</v>
      </c>
      <c r="F371" s="4">
        <v>522542.11</v>
      </c>
      <c r="G371" s="4">
        <v>0</v>
      </c>
      <c r="H371" s="4">
        <v>0</v>
      </c>
      <c r="I371" s="11" t="s">
        <v>901</v>
      </c>
    </row>
    <row r="372" spans="1:9" ht="38.1" customHeight="1" x14ac:dyDescent="0.25">
      <c r="A372" s="6" t="s">
        <v>165</v>
      </c>
      <c r="B372" s="6" t="s">
        <v>538</v>
      </c>
      <c r="C372" s="7" t="s">
        <v>537</v>
      </c>
      <c r="D372" s="6" t="s">
        <v>362</v>
      </c>
      <c r="E372" s="6" t="s">
        <v>7</v>
      </c>
      <c r="F372" s="4">
        <v>210000</v>
      </c>
      <c r="G372" s="4">
        <v>0</v>
      </c>
      <c r="H372" s="4">
        <v>0</v>
      </c>
      <c r="I372" s="5" t="s">
        <v>995</v>
      </c>
    </row>
    <row r="373" spans="1:9" ht="38.1" customHeight="1" x14ac:dyDescent="0.25">
      <c r="A373" s="6" t="s">
        <v>165</v>
      </c>
      <c r="B373" s="6" t="s">
        <v>538</v>
      </c>
      <c r="C373" s="7" t="s">
        <v>537</v>
      </c>
      <c r="D373" s="6" t="s">
        <v>362</v>
      </c>
      <c r="E373" s="6" t="s">
        <v>351</v>
      </c>
      <c r="F373" s="4">
        <v>-210000</v>
      </c>
      <c r="G373" s="4">
        <v>0</v>
      </c>
      <c r="H373" s="4">
        <v>0</v>
      </c>
      <c r="I373" s="5" t="s">
        <v>946</v>
      </c>
    </row>
    <row r="374" spans="1:9" ht="62.1" customHeight="1" x14ac:dyDescent="0.25">
      <c r="A374" s="6" t="s">
        <v>165</v>
      </c>
      <c r="B374" s="6" t="s">
        <v>536</v>
      </c>
      <c r="C374" s="7" t="s">
        <v>535</v>
      </c>
      <c r="D374" s="6" t="s">
        <v>362</v>
      </c>
      <c r="E374" s="6" t="s">
        <v>16</v>
      </c>
      <c r="F374" s="4">
        <v>26197999.859999999</v>
      </c>
      <c r="G374" s="4">
        <v>0</v>
      </c>
      <c r="H374" s="4">
        <v>0</v>
      </c>
      <c r="I374" s="11" t="s">
        <v>948</v>
      </c>
    </row>
    <row r="375" spans="1:9" ht="38.1" customHeight="1" x14ac:dyDescent="0.25">
      <c r="A375" s="6" t="s">
        <v>165</v>
      </c>
      <c r="B375" s="6" t="s">
        <v>536</v>
      </c>
      <c r="C375" s="7" t="s">
        <v>535</v>
      </c>
      <c r="D375" s="6" t="s">
        <v>362</v>
      </c>
      <c r="E375" s="6" t="s">
        <v>17</v>
      </c>
      <c r="F375" s="4">
        <v>7404025.5099999998</v>
      </c>
      <c r="G375" s="4">
        <v>0</v>
      </c>
      <c r="H375" s="4">
        <v>0</v>
      </c>
      <c r="I375" s="5" t="s">
        <v>993</v>
      </c>
    </row>
    <row r="376" spans="1:9" ht="50.1" customHeight="1" x14ac:dyDescent="0.25">
      <c r="A376" s="6" t="s">
        <v>165</v>
      </c>
      <c r="B376" s="6" t="s">
        <v>534</v>
      </c>
      <c r="C376" s="7" t="s">
        <v>533</v>
      </c>
      <c r="D376" s="6" t="s">
        <v>254</v>
      </c>
      <c r="E376" s="6" t="s">
        <v>149</v>
      </c>
      <c r="F376" s="4">
        <v>712804.15</v>
      </c>
      <c r="G376" s="4">
        <v>0</v>
      </c>
      <c r="H376" s="4">
        <v>0</v>
      </c>
      <c r="I376" s="5" t="s">
        <v>996</v>
      </c>
    </row>
    <row r="377" spans="1:9" ht="50.1" customHeight="1" x14ac:dyDescent="0.25">
      <c r="A377" s="6" t="s">
        <v>165</v>
      </c>
      <c r="B377" s="6" t="s">
        <v>534</v>
      </c>
      <c r="C377" s="7" t="s">
        <v>533</v>
      </c>
      <c r="D377" s="6" t="s">
        <v>254</v>
      </c>
      <c r="E377" s="6" t="s">
        <v>150</v>
      </c>
      <c r="F377" s="4">
        <v>215266.85</v>
      </c>
      <c r="G377" s="4">
        <v>0</v>
      </c>
      <c r="H377" s="4">
        <v>0</v>
      </c>
      <c r="I377" s="5" t="s">
        <v>997</v>
      </c>
    </row>
    <row r="378" spans="1:9" ht="38.1" customHeight="1" x14ac:dyDescent="0.25">
      <c r="A378" s="6" t="s">
        <v>165</v>
      </c>
      <c r="B378" s="6" t="s">
        <v>532</v>
      </c>
      <c r="C378" s="7" t="s">
        <v>531</v>
      </c>
      <c r="D378" s="6" t="s">
        <v>254</v>
      </c>
      <c r="E378" s="6" t="s">
        <v>17</v>
      </c>
      <c r="F378" s="4">
        <v>-140000</v>
      </c>
      <c r="G378" s="4">
        <v>0</v>
      </c>
      <c r="H378" s="4">
        <v>0</v>
      </c>
      <c r="I378" s="5" t="s">
        <v>946</v>
      </c>
    </row>
    <row r="379" spans="1:9" ht="62.1" customHeight="1" x14ac:dyDescent="0.25">
      <c r="A379" s="6" t="s">
        <v>165</v>
      </c>
      <c r="B379" s="6" t="s">
        <v>256</v>
      </c>
      <c r="C379" s="7" t="s">
        <v>257</v>
      </c>
      <c r="D379" s="6" t="s">
        <v>254</v>
      </c>
      <c r="E379" s="6" t="s">
        <v>7</v>
      </c>
      <c r="F379" s="4">
        <v>-12913997.119999999</v>
      </c>
      <c r="G379" s="4">
        <v>0</v>
      </c>
      <c r="H379" s="4">
        <v>0</v>
      </c>
      <c r="I379" s="5" t="s">
        <v>998</v>
      </c>
    </row>
    <row r="380" spans="1:9" ht="50.1" customHeight="1" x14ac:dyDescent="0.25">
      <c r="A380" s="6" t="s">
        <v>165</v>
      </c>
      <c r="B380" s="6" t="s">
        <v>530</v>
      </c>
      <c r="C380" s="7" t="s">
        <v>529</v>
      </c>
      <c r="D380" s="6" t="s">
        <v>362</v>
      </c>
      <c r="E380" s="6" t="s">
        <v>307</v>
      </c>
      <c r="F380" s="4">
        <v>0</v>
      </c>
      <c r="G380" s="4">
        <v>-2000000</v>
      </c>
      <c r="H380" s="4">
        <v>-2000000</v>
      </c>
      <c r="I380" s="5" t="s">
        <v>790</v>
      </c>
    </row>
    <row r="381" spans="1:9" ht="86.1" customHeight="1" x14ac:dyDescent="0.25">
      <c r="A381" s="6" t="s">
        <v>165</v>
      </c>
      <c r="B381" s="6" t="s">
        <v>181</v>
      </c>
      <c r="C381" s="7" t="s">
        <v>182</v>
      </c>
      <c r="D381" s="6" t="s">
        <v>183</v>
      </c>
      <c r="E381" s="6" t="s">
        <v>184</v>
      </c>
      <c r="F381" s="4">
        <v>7000000</v>
      </c>
      <c r="G381" s="4">
        <v>0</v>
      </c>
      <c r="H381" s="4">
        <v>0</v>
      </c>
      <c r="I381" s="5" t="s">
        <v>789</v>
      </c>
    </row>
    <row r="382" spans="1:9" ht="50.1" customHeight="1" x14ac:dyDescent="0.25">
      <c r="A382" s="6" t="s">
        <v>165</v>
      </c>
      <c r="B382" s="6" t="s">
        <v>185</v>
      </c>
      <c r="C382" s="7" t="s">
        <v>186</v>
      </c>
      <c r="D382" s="6" t="s">
        <v>183</v>
      </c>
      <c r="E382" s="6" t="s">
        <v>184</v>
      </c>
      <c r="F382" s="4">
        <v>-2500000</v>
      </c>
      <c r="G382" s="4">
        <v>0</v>
      </c>
      <c r="H382" s="4">
        <v>0</v>
      </c>
      <c r="I382" s="5" t="s">
        <v>788</v>
      </c>
    </row>
    <row r="383" spans="1:9" ht="38.1" customHeight="1" x14ac:dyDescent="0.25">
      <c r="A383" s="6" t="s">
        <v>165</v>
      </c>
      <c r="B383" s="6" t="s">
        <v>187</v>
      </c>
      <c r="C383" s="7" t="s">
        <v>188</v>
      </c>
      <c r="D383" s="6" t="s">
        <v>183</v>
      </c>
      <c r="E383" s="6" t="s">
        <v>184</v>
      </c>
      <c r="F383" s="4">
        <v>-3500000</v>
      </c>
      <c r="G383" s="4">
        <v>0</v>
      </c>
      <c r="H383" s="4">
        <v>0</v>
      </c>
      <c r="I383" s="5" t="s">
        <v>788</v>
      </c>
    </row>
    <row r="384" spans="1:9" ht="26.85" customHeight="1" x14ac:dyDescent="0.25">
      <c r="A384" s="6" t="s">
        <v>165</v>
      </c>
      <c r="B384" s="6" t="s">
        <v>191</v>
      </c>
      <c r="C384" s="7" t="s">
        <v>192</v>
      </c>
      <c r="D384" s="6" t="s">
        <v>89</v>
      </c>
      <c r="E384" s="6" t="s">
        <v>90</v>
      </c>
      <c r="F384" s="4">
        <v>-1500000</v>
      </c>
      <c r="G384" s="4">
        <v>0</v>
      </c>
      <c r="H384" s="4">
        <v>0</v>
      </c>
      <c r="I384" s="5" t="s">
        <v>788</v>
      </c>
    </row>
    <row r="385" spans="1:9" ht="38.1" customHeight="1" x14ac:dyDescent="0.25">
      <c r="A385" s="6" t="s">
        <v>165</v>
      </c>
      <c r="B385" s="6" t="s">
        <v>193</v>
      </c>
      <c r="C385" s="7" t="s">
        <v>194</v>
      </c>
      <c r="D385" s="6" t="s">
        <v>89</v>
      </c>
      <c r="E385" s="6" t="s">
        <v>90</v>
      </c>
      <c r="F385" s="4">
        <v>-43102990</v>
      </c>
      <c r="G385" s="4">
        <v>0</v>
      </c>
      <c r="H385" s="4">
        <v>0</v>
      </c>
      <c r="I385" s="5" t="s">
        <v>788</v>
      </c>
    </row>
    <row r="386" spans="1:9" ht="38.1" customHeight="1" x14ac:dyDescent="0.25">
      <c r="A386" s="6" t="s">
        <v>165</v>
      </c>
      <c r="B386" s="6" t="s">
        <v>213</v>
      </c>
      <c r="C386" s="7" t="s">
        <v>214</v>
      </c>
      <c r="D386" s="6" t="s">
        <v>89</v>
      </c>
      <c r="E386" s="6" t="s">
        <v>90</v>
      </c>
      <c r="F386" s="4">
        <v>-2200000</v>
      </c>
      <c r="G386" s="4">
        <v>0</v>
      </c>
      <c r="H386" s="4">
        <v>0</v>
      </c>
      <c r="I386" s="5" t="s">
        <v>788</v>
      </c>
    </row>
    <row r="387" spans="1:9" ht="50.1" customHeight="1" x14ac:dyDescent="0.25">
      <c r="A387" s="6" t="s">
        <v>165</v>
      </c>
      <c r="B387" s="6" t="s">
        <v>215</v>
      </c>
      <c r="C387" s="7" t="s">
        <v>216</v>
      </c>
      <c r="D387" s="6" t="s">
        <v>89</v>
      </c>
      <c r="E387" s="6" t="s">
        <v>90</v>
      </c>
      <c r="F387" s="4">
        <v>-80000000</v>
      </c>
      <c r="G387" s="4">
        <v>0</v>
      </c>
      <c r="H387" s="4">
        <v>0</v>
      </c>
      <c r="I387" s="5" t="s">
        <v>788</v>
      </c>
    </row>
    <row r="388" spans="1:9" ht="38.1" customHeight="1" x14ac:dyDescent="0.25">
      <c r="A388" s="6" t="s">
        <v>165</v>
      </c>
      <c r="B388" s="6" t="s">
        <v>217</v>
      </c>
      <c r="C388" s="7" t="s">
        <v>218</v>
      </c>
      <c r="D388" s="6" t="s">
        <v>89</v>
      </c>
      <c r="E388" s="6" t="s">
        <v>90</v>
      </c>
      <c r="F388" s="4">
        <v>-150000</v>
      </c>
      <c r="G388" s="4">
        <v>0</v>
      </c>
      <c r="H388" s="4">
        <v>0</v>
      </c>
      <c r="I388" s="5" t="s">
        <v>788</v>
      </c>
    </row>
    <row r="389" spans="1:9" ht="62.1" customHeight="1" x14ac:dyDescent="0.25">
      <c r="A389" s="6" t="s">
        <v>165</v>
      </c>
      <c r="B389" s="6" t="s">
        <v>219</v>
      </c>
      <c r="C389" s="7" t="s">
        <v>220</v>
      </c>
      <c r="D389" s="6" t="s">
        <v>89</v>
      </c>
      <c r="E389" s="6" t="s">
        <v>90</v>
      </c>
      <c r="F389" s="4">
        <v>-550000</v>
      </c>
      <c r="G389" s="4">
        <v>0</v>
      </c>
      <c r="H389" s="4">
        <v>0</v>
      </c>
      <c r="I389" s="5" t="s">
        <v>788</v>
      </c>
    </row>
    <row r="390" spans="1:9" ht="50.1" customHeight="1" x14ac:dyDescent="0.25">
      <c r="A390" s="6" t="s">
        <v>165</v>
      </c>
      <c r="B390" s="6" t="s">
        <v>221</v>
      </c>
      <c r="C390" s="7" t="s">
        <v>222</v>
      </c>
      <c r="D390" s="6" t="s">
        <v>89</v>
      </c>
      <c r="E390" s="6" t="s">
        <v>90</v>
      </c>
      <c r="F390" s="4">
        <v>115</v>
      </c>
      <c r="G390" s="4">
        <v>0</v>
      </c>
      <c r="H390" s="4">
        <v>0</v>
      </c>
      <c r="I390" s="5" t="s">
        <v>999</v>
      </c>
    </row>
    <row r="391" spans="1:9" ht="62.1" customHeight="1" x14ac:dyDescent="0.25">
      <c r="A391" s="6" t="s">
        <v>165</v>
      </c>
      <c r="B391" s="6" t="s">
        <v>223</v>
      </c>
      <c r="C391" s="7" t="s">
        <v>224</v>
      </c>
      <c r="D391" s="6" t="s">
        <v>89</v>
      </c>
      <c r="E391" s="6" t="s">
        <v>90</v>
      </c>
      <c r="F391" s="4">
        <v>-4000</v>
      </c>
      <c r="G391" s="4">
        <v>0</v>
      </c>
      <c r="H391" s="4">
        <v>0</v>
      </c>
      <c r="I391" s="5" t="s">
        <v>788</v>
      </c>
    </row>
    <row r="392" spans="1:9" ht="50.1" customHeight="1" x14ac:dyDescent="0.25">
      <c r="A392" s="6" t="s">
        <v>165</v>
      </c>
      <c r="B392" s="6" t="s">
        <v>528</v>
      </c>
      <c r="C392" s="7" t="s">
        <v>527</v>
      </c>
      <c r="D392" s="6" t="s">
        <v>89</v>
      </c>
      <c r="E392" s="6" t="s">
        <v>172</v>
      </c>
      <c r="F392" s="4">
        <v>279122.65000000002</v>
      </c>
      <c r="G392" s="4">
        <v>0</v>
      </c>
      <c r="H392" s="4">
        <v>0</v>
      </c>
      <c r="I392" s="5" t="s">
        <v>788</v>
      </c>
    </row>
    <row r="393" spans="1:9" ht="50.1" customHeight="1" x14ac:dyDescent="0.25">
      <c r="A393" s="6" t="s">
        <v>165</v>
      </c>
      <c r="B393" s="6" t="s">
        <v>233</v>
      </c>
      <c r="C393" s="7" t="s">
        <v>234</v>
      </c>
      <c r="D393" s="6" t="s">
        <v>113</v>
      </c>
      <c r="E393" s="6" t="s">
        <v>171</v>
      </c>
      <c r="F393" s="4">
        <v>-70000</v>
      </c>
      <c r="G393" s="4">
        <v>0</v>
      </c>
      <c r="H393" s="4">
        <v>0</v>
      </c>
      <c r="I393" s="5" t="s">
        <v>788</v>
      </c>
    </row>
    <row r="394" spans="1:9" ht="50.1" customHeight="1" x14ac:dyDescent="0.25">
      <c r="A394" s="6" t="s">
        <v>165</v>
      </c>
      <c r="B394" s="6" t="s">
        <v>233</v>
      </c>
      <c r="C394" s="7" t="s">
        <v>234</v>
      </c>
      <c r="D394" s="6" t="s">
        <v>113</v>
      </c>
      <c r="E394" s="6" t="s">
        <v>172</v>
      </c>
      <c r="F394" s="4">
        <v>12811572</v>
      </c>
      <c r="G394" s="4">
        <v>0</v>
      </c>
      <c r="H394" s="4">
        <v>0</v>
      </c>
      <c r="I394" s="5" t="s">
        <v>789</v>
      </c>
    </row>
    <row r="395" spans="1:9" ht="50.1" customHeight="1" x14ac:dyDescent="0.25">
      <c r="A395" s="6" t="s">
        <v>165</v>
      </c>
      <c r="B395" s="6" t="s">
        <v>195</v>
      </c>
      <c r="C395" s="7" t="s">
        <v>196</v>
      </c>
      <c r="D395" s="6" t="s">
        <v>89</v>
      </c>
      <c r="E395" s="6" t="s">
        <v>90</v>
      </c>
      <c r="F395" s="4">
        <v>-346020</v>
      </c>
      <c r="G395" s="4">
        <v>0</v>
      </c>
      <c r="H395" s="4">
        <v>0</v>
      </c>
      <c r="I395" s="5" t="s">
        <v>788</v>
      </c>
    </row>
    <row r="396" spans="1:9" ht="50.1" customHeight="1" x14ac:dyDescent="0.25">
      <c r="A396" s="6" t="s">
        <v>165</v>
      </c>
      <c r="B396" s="6" t="s">
        <v>526</v>
      </c>
      <c r="C396" s="7" t="s">
        <v>525</v>
      </c>
      <c r="D396" s="6" t="s">
        <v>254</v>
      </c>
      <c r="E396" s="6" t="s">
        <v>307</v>
      </c>
      <c r="F396" s="4">
        <v>302990</v>
      </c>
      <c r="G396" s="4">
        <v>0</v>
      </c>
      <c r="H396" s="4">
        <v>0</v>
      </c>
      <c r="I396" s="5" t="s">
        <v>1000</v>
      </c>
    </row>
    <row r="397" spans="1:9" ht="62.1" customHeight="1" x14ac:dyDescent="0.25">
      <c r="A397" s="6" t="s">
        <v>165</v>
      </c>
      <c r="B397" s="6" t="s">
        <v>197</v>
      </c>
      <c r="C397" s="7" t="s">
        <v>198</v>
      </c>
      <c r="D397" s="6" t="s">
        <v>89</v>
      </c>
      <c r="E397" s="6" t="s">
        <v>90</v>
      </c>
      <c r="F397" s="4">
        <v>-120000</v>
      </c>
      <c r="G397" s="4">
        <v>0</v>
      </c>
      <c r="H397" s="4">
        <v>0</v>
      </c>
      <c r="I397" s="5" t="s">
        <v>779</v>
      </c>
    </row>
    <row r="398" spans="1:9" ht="62.1" customHeight="1" x14ac:dyDescent="0.25">
      <c r="A398" s="6" t="s">
        <v>165</v>
      </c>
      <c r="B398" s="6" t="s">
        <v>199</v>
      </c>
      <c r="C398" s="7" t="s">
        <v>200</v>
      </c>
      <c r="D398" s="6" t="s">
        <v>89</v>
      </c>
      <c r="E398" s="6" t="s">
        <v>172</v>
      </c>
      <c r="F398" s="4">
        <v>-368796.5</v>
      </c>
      <c r="G398" s="4">
        <v>0</v>
      </c>
      <c r="H398" s="4">
        <v>0</v>
      </c>
      <c r="I398" s="5" t="s">
        <v>779</v>
      </c>
    </row>
    <row r="399" spans="1:9" ht="338.1" customHeight="1" x14ac:dyDescent="0.25">
      <c r="A399" s="6" t="s">
        <v>165</v>
      </c>
      <c r="B399" s="6" t="s">
        <v>524</v>
      </c>
      <c r="C399" s="7" t="s">
        <v>1096</v>
      </c>
      <c r="D399" s="6" t="s">
        <v>89</v>
      </c>
      <c r="E399" s="6" t="s">
        <v>90</v>
      </c>
      <c r="F399" s="4">
        <v>460253533.62</v>
      </c>
      <c r="G399" s="4">
        <v>0</v>
      </c>
      <c r="H399" s="4">
        <v>0</v>
      </c>
      <c r="I399" s="5" t="s">
        <v>1001</v>
      </c>
    </row>
    <row r="400" spans="1:9" ht="122.1" customHeight="1" x14ac:dyDescent="0.25">
      <c r="A400" s="6" t="s">
        <v>165</v>
      </c>
      <c r="B400" s="6" t="s">
        <v>235</v>
      </c>
      <c r="C400" s="7" t="s">
        <v>236</v>
      </c>
      <c r="D400" s="6" t="s">
        <v>113</v>
      </c>
      <c r="E400" s="6" t="s">
        <v>90</v>
      </c>
      <c r="F400" s="4">
        <v>-100000</v>
      </c>
      <c r="G400" s="4">
        <v>0</v>
      </c>
      <c r="H400" s="4">
        <v>0</v>
      </c>
      <c r="I400" s="5" t="s">
        <v>779</v>
      </c>
    </row>
    <row r="401" spans="1:9" ht="50.1" customHeight="1" x14ac:dyDescent="0.25">
      <c r="A401" s="6" t="s">
        <v>165</v>
      </c>
      <c r="B401" s="6" t="s">
        <v>225</v>
      </c>
      <c r="C401" s="7" t="s">
        <v>226</v>
      </c>
      <c r="D401" s="6" t="s">
        <v>89</v>
      </c>
      <c r="E401" s="6" t="s">
        <v>90</v>
      </c>
      <c r="F401" s="4">
        <v>-38000000</v>
      </c>
      <c r="G401" s="4">
        <v>0</v>
      </c>
      <c r="H401" s="4">
        <v>0</v>
      </c>
      <c r="I401" s="5" t="s">
        <v>779</v>
      </c>
    </row>
    <row r="402" spans="1:9" ht="50.1" customHeight="1" x14ac:dyDescent="0.25">
      <c r="A402" s="6" t="s">
        <v>165</v>
      </c>
      <c r="B402" s="6" t="s">
        <v>237</v>
      </c>
      <c r="C402" s="7" t="s">
        <v>238</v>
      </c>
      <c r="D402" s="6" t="s">
        <v>113</v>
      </c>
      <c r="E402" s="6" t="s">
        <v>90</v>
      </c>
      <c r="F402" s="4">
        <v>-9000000</v>
      </c>
      <c r="G402" s="4">
        <v>0</v>
      </c>
      <c r="H402" s="4">
        <v>0</v>
      </c>
      <c r="I402" s="5" t="s">
        <v>779</v>
      </c>
    </row>
    <row r="403" spans="1:9" ht="50.1" customHeight="1" x14ac:dyDescent="0.25">
      <c r="A403" s="6" t="s">
        <v>165</v>
      </c>
      <c r="B403" s="6" t="s">
        <v>201</v>
      </c>
      <c r="C403" s="7" t="s">
        <v>202</v>
      </c>
      <c r="D403" s="6" t="s">
        <v>89</v>
      </c>
      <c r="E403" s="6" t="s">
        <v>90</v>
      </c>
      <c r="F403" s="4">
        <v>-989</v>
      </c>
      <c r="G403" s="4">
        <v>0</v>
      </c>
      <c r="H403" s="4">
        <v>0</v>
      </c>
      <c r="I403" s="5" t="s">
        <v>786</v>
      </c>
    </row>
    <row r="404" spans="1:9" ht="38.1" customHeight="1" x14ac:dyDescent="0.25">
      <c r="A404" s="6" t="s">
        <v>165</v>
      </c>
      <c r="B404" s="6" t="s">
        <v>523</v>
      </c>
      <c r="C404" s="7" t="s">
        <v>522</v>
      </c>
      <c r="D404" s="6" t="s">
        <v>113</v>
      </c>
      <c r="E404" s="6" t="s">
        <v>90</v>
      </c>
      <c r="F404" s="4">
        <v>-17000000</v>
      </c>
      <c r="G404" s="4">
        <v>0</v>
      </c>
      <c r="H404" s="4">
        <v>0</v>
      </c>
      <c r="I404" s="5" t="s">
        <v>785</v>
      </c>
    </row>
    <row r="405" spans="1:9" ht="38.1" customHeight="1" x14ac:dyDescent="0.25">
      <c r="A405" s="6" t="s">
        <v>165</v>
      </c>
      <c r="B405" s="6" t="s">
        <v>239</v>
      </c>
      <c r="C405" s="7" t="s">
        <v>240</v>
      </c>
      <c r="D405" s="6" t="s">
        <v>113</v>
      </c>
      <c r="E405" s="6" t="s">
        <v>90</v>
      </c>
      <c r="F405" s="4">
        <v>-1700000</v>
      </c>
      <c r="G405" s="4">
        <v>0</v>
      </c>
      <c r="H405" s="4">
        <v>0</v>
      </c>
      <c r="I405" s="5" t="s">
        <v>787</v>
      </c>
    </row>
    <row r="406" spans="1:9" ht="62.1" customHeight="1" x14ac:dyDescent="0.25">
      <c r="A406" s="6" t="s">
        <v>165</v>
      </c>
      <c r="B406" s="6" t="s">
        <v>241</v>
      </c>
      <c r="C406" s="7" t="s">
        <v>242</v>
      </c>
      <c r="D406" s="6" t="s">
        <v>113</v>
      </c>
      <c r="E406" s="6" t="s">
        <v>90</v>
      </c>
      <c r="F406" s="4">
        <v>-13000000</v>
      </c>
      <c r="G406" s="4">
        <v>0</v>
      </c>
      <c r="H406" s="4">
        <v>0</v>
      </c>
      <c r="I406" s="5" t="s">
        <v>787</v>
      </c>
    </row>
    <row r="407" spans="1:9" ht="86.1" customHeight="1" x14ac:dyDescent="0.25">
      <c r="A407" s="6" t="s">
        <v>165</v>
      </c>
      <c r="B407" s="6" t="s">
        <v>227</v>
      </c>
      <c r="C407" s="7" t="s">
        <v>228</v>
      </c>
      <c r="D407" s="6" t="s">
        <v>89</v>
      </c>
      <c r="E407" s="6" t="s">
        <v>90</v>
      </c>
      <c r="F407" s="4">
        <v>-1550000</v>
      </c>
      <c r="G407" s="4">
        <v>0</v>
      </c>
      <c r="H407" s="4">
        <v>0</v>
      </c>
      <c r="I407" s="5" t="s">
        <v>779</v>
      </c>
    </row>
    <row r="408" spans="1:9" ht="62.1" customHeight="1" x14ac:dyDescent="0.25">
      <c r="A408" s="6" t="s">
        <v>165</v>
      </c>
      <c r="B408" s="6" t="s">
        <v>229</v>
      </c>
      <c r="C408" s="7" t="s">
        <v>230</v>
      </c>
      <c r="D408" s="6" t="s">
        <v>89</v>
      </c>
      <c r="E408" s="6" t="s">
        <v>90</v>
      </c>
      <c r="F408" s="4">
        <v>-1224</v>
      </c>
      <c r="G408" s="4">
        <v>0</v>
      </c>
      <c r="H408" s="4">
        <v>0</v>
      </c>
      <c r="I408" s="5" t="s">
        <v>786</v>
      </c>
    </row>
    <row r="409" spans="1:9" ht="38.1" customHeight="1" x14ac:dyDescent="0.25">
      <c r="A409" s="6" t="s">
        <v>165</v>
      </c>
      <c r="B409" s="6" t="s">
        <v>521</v>
      </c>
      <c r="C409" s="7" t="s">
        <v>520</v>
      </c>
      <c r="D409" s="6" t="s">
        <v>113</v>
      </c>
      <c r="E409" s="6" t="s">
        <v>90</v>
      </c>
      <c r="F409" s="4">
        <v>-6500000</v>
      </c>
      <c r="G409" s="4">
        <v>0</v>
      </c>
      <c r="H409" s="4">
        <v>0</v>
      </c>
      <c r="I409" s="5" t="s">
        <v>785</v>
      </c>
    </row>
    <row r="410" spans="1:9" ht="38.1" customHeight="1" x14ac:dyDescent="0.25">
      <c r="A410" s="6" t="s">
        <v>165</v>
      </c>
      <c r="B410" s="6" t="s">
        <v>519</v>
      </c>
      <c r="C410" s="7" t="s">
        <v>518</v>
      </c>
      <c r="D410" s="6" t="s">
        <v>113</v>
      </c>
      <c r="E410" s="6" t="s">
        <v>90</v>
      </c>
      <c r="F410" s="4">
        <v>-120000000</v>
      </c>
      <c r="G410" s="4">
        <v>0</v>
      </c>
      <c r="H410" s="4">
        <v>0</v>
      </c>
      <c r="I410" s="5" t="s">
        <v>785</v>
      </c>
    </row>
    <row r="411" spans="1:9" ht="62.1" customHeight="1" x14ac:dyDescent="0.25">
      <c r="A411" s="6" t="s">
        <v>165</v>
      </c>
      <c r="B411" s="6" t="s">
        <v>517</v>
      </c>
      <c r="C411" s="7" t="s">
        <v>516</v>
      </c>
      <c r="D411" s="6" t="s">
        <v>89</v>
      </c>
      <c r="E411" s="6" t="s">
        <v>172</v>
      </c>
      <c r="F411" s="4">
        <v>-600000</v>
      </c>
      <c r="G411" s="4">
        <v>-600000</v>
      </c>
      <c r="H411" s="4">
        <v>-600000</v>
      </c>
      <c r="I411" s="5" t="s">
        <v>784</v>
      </c>
    </row>
    <row r="412" spans="1:9" ht="62.1" customHeight="1" x14ac:dyDescent="0.25">
      <c r="A412" s="6" t="s">
        <v>165</v>
      </c>
      <c r="B412" s="6" t="s">
        <v>517</v>
      </c>
      <c r="C412" s="7" t="s">
        <v>516</v>
      </c>
      <c r="D412" s="6" t="s">
        <v>89</v>
      </c>
      <c r="E412" s="6" t="s">
        <v>17</v>
      </c>
      <c r="F412" s="4">
        <v>600000</v>
      </c>
      <c r="G412" s="4">
        <v>600000</v>
      </c>
      <c r="H412" s="4">
        <v>600000</v>
      </c>
      <c r="I412" s="5" t="s">
        <v>784</v>
      </c>
    </row>
    <row r="413" spans="1:9" ht="62.1" customHeight="1" x14ac:dyDescent="0.25">
      <c r="A413" s="6" t="s">
        <v>165</v>
      </c>
      <c r="B413" s="6" t="s">
        <v>515</v>
      </c>
      <c r="C413" s="7" t="s">
        <v>514</v>
      </c>
      <c r="D413" s="6" t="s">
        <v>89</v>
      </c>
      <c r="E413" s="6" t="s">
        <v>172</v>
      </c>
      <c r="F413" s="4">
        <v>-281724.84999999998</v>
      </c>
      <c r="G413" s="4">
        <v>0</v>
      </c>
      <c r="H413" s="4">
        <v>0</v>
      </c>
      <c r="I413" s="5" t="s">
        <v>946</v>
      </c>
    </row>
    <row r="414" spans="1:9" ht="62.1" customHeight="1" x14ac:dyDescent="0.25">
      <c r="A414" s="6" t="s">
        <v>165</v>
      </c>
      <c r="B414" s="6" t="s">
        <v>513</v>
      </c>
      <c r="C414" s="7" t="s">
        <v>512</v>
      </c>
      <c r="D414" s="6" t="s">
        <v>89</v>
      </c>
      <c r="E414" s="6" t="s">
        <v>172</v>
      </c>
      <c r="F414" s="4">
        <v>2602.1999999999998</v>
      </c>
      <c r="G414" s="4">
        <v>0</v>
      </c>
      <c r="H414" s="4">
        <v>0</v>
      </c>
      <c r="I414" s="5" t="s">
        <v>1002</v>
      </c>
    </row>
    <row r="415" spans="1:9" ht="50.1" customHeight="1" x14ac:dyDescent="0.25">
      <c r="A415" s="6" t="s">
        <v>165</v>
      </c>
      <c r="B415" s="6" t="s">
        <v>258</v>
      </c>
      <c r="C415" s="7" t="s">
        <v>259</v>
      </c>
      <c r="D415" s="6" t="s">
        <v>254</v>
      </c>
      <c r="E415" s="6" t="s">
        <v>7</v>
      </c>
      <c r="F415" s="4">
        <v>598469.32999999996</v>
      </c>
      <c r="G415" s="4">
        <v>0</v>
      </c>
      <c r="H415" s="4">
        <v>0</v>
      </c>
      <c r="I415" s="5" t="s">
        <v>1002</v>
      </c>
    </row>
    <row r="416" spans="1:9" ht="50.1" customHeight="1" x14ac:dyDescent="0.25">
      <c r="A416" s="6" t="s">
        <v>165</v>
      </c>
      <c r="B416" s="6" t="s">
        <v>258</v>
      </c>
      <c r="C416" s="7" t="s">
        <v>259</v>
      </c>
      <c r="D416" s="6" t="s">
        <v>254</v>
      </c>
      <c r="E416" s="6" t="s">
        <v>90</v>
      </c>
      <c r="F416" s="4">
        <v>-21551063.829999998</v>
      </c>
      <c r="G416" s="4">
        <v>0</v>
      </c>
      <c r="H416" s="4">
        <v>0</v>
      </c>
      <c r="I416" s="5" t="s">
        <v>788</v>
      </c>
    </row>
    <row r="417" spans="1:9" ht="50.1" customHeight="1" x14ac:dyDescent="0.25">
      <c r="A417" s="6" t="s">
        <v>165</v>
      </c>
      <c r="B417" s="6" t="s">
        <v>258</v>
      </c>
      <c r="C417" s="7" t="s">
        <v>259</v>
      </c>
      <c r="D417" s="6" t="s">
        <v>254</v>
      </c>
      <c r="E417" s="6" t="s">
        <v>172</v>
      </c>
      <c r="F417" s="4">
        <v>0</v>
      </c>
      <c r="G417" s="4">
        <v>-14400000</v>
      </c>
      <c r="H417" s="4">
        <v>-14400000</v>
      </c>
      <c r="I417" s="5" t="s">
        <v>1054</v>
      </c>
    </row>
    <row r="418" spans="1:9" ht="50.1" customHeight="1" x14ac:dyDescent="0.25">
      <c r="A418" s="6" t="s">
        <v>165</v>
      </c>
      <c r="B418" s="6" t="s">
        <v>258</v>
      </c>
      <c r="C418" s="7" t="s">
        <v>259</v>
      </c>
      <c r="D418" s="6" t="s">
        <v>254</v>
      </c>
      <c r="E418" s="6" t="s">
        <v>307</v>
      </c>
      <c r="F418" s="4">
        <v>-16400000</v>
      </c>
      <c r="G418" s="4">
        <v>0</v>
      </c>
      <c r="H418" s="4">
        <v>0</v>
      </c>
      <c r="I418" s="5" t="s">
        <v>781</v>
      </c>
    </row>
    <row r="419" spans="1:9" ht="74.099999999999994" customHeight="1" x14ac:dyDescent="0.25">
      <c r="A419" s="6" t="s">
        <v>165</v>
      </c>
      <c r="B419" s="6" t="s">
        <v>203</v>
      </c>
      <c r="C419" s="7" t="s">
        <v>204</v>
      </c>
      <c r="D419" s="6" t="s">
        <v>89</v>
      </c>
      <c r="E419" s="6" t="s">
        <v>171</v>
      </c>
      <c r="F419" s="4">
        <v>-790000</v>
      </c>
      <c r="G419" s="4">
        <v>0</v>
      </c>
      <c r="H419" s="4">
        <v>0</v>
      </c>
      <c r="I419" s="5" t="s">
        <v>779</v>
      </c>
    </row>
    <row r="420" spans="1:9" ht="50.1" customHeight="1" x14ac:dyDescent="0.25">
      <c r="A420" s="6" t="s">
        <v>165</v>
      </c>
      <c r="B420" s="6" t="s">
        <v>251</v>
      </c>
      <c r="C420" s="7" t="s">
        <v>252</v>
      </c>
      <c r="D420" s="6" t="s">
        <v>113</v>
      </c>
      <c r="E420" s="6" t="s">
        <v>90</v>
      </c>
      <c r="F420" s="4">
        <v>-740752.55</v>
      </c>
      <c r="G420" s="4">
        <v>0</v>
      </c>
      <c r="H420" s="4">
        <v>0</v>
      </c>
      <c r="I420" s="5" t="s">
        <v>779</v>
      </c>
    </row>
    <row r="421" spans="1:9" ht="74.099999999999994" customHeight="1" x14ac:dyDescent="0.25">
      <c r="A421" s="6" t="s">
        <v>165</v>
      </c>
      <c r="B421" s="6" t="s">
        <v>243</v>
      </c>
      <c r="C421" s="7" t="s">
        <v>244</v>
      </c>
      <c r="D421" s="6" t="s">
        <v>113</v>
      </c>
      <c r="E421" s="6" t="s">
        <v>90</v>
      </c>
      <c r="F421" s="4">
        <v>-165000000</v>
      </c>
      <c r="G421" s="4">
        <v>0</v>
      </c>
      <c r="H421" s="4">
        <v>0</v>
      </c>
      <c r="I421" s="5" t="s">
        <v>1003</v>
      </c>
    </row>
    <row r="422" spans="1:9" ht="50.1" customHeight="1" x14ac:dyDescent="0.25">
      <c r="A422" s="6" t="s">
        <v>165</v>
      </c>
      <c r="B422" s="6" t="s">
        <v>205</v>
      </c>
      <c r="C422" s="7" t="s">
        <v>206</v>
      </c>
      <c r="D422" s="6" t="s">
        <v>89</v>
      </c>
      <c r="E422" s="6" t="s">
        <v>90</v>
      </c>
      <c r="F422" s="4">
        <v>-33300000</v>
      </c>
      <c r="G422" s="4">
        <v>0</v>
      </c>
      <c r="H422" s="4">
        <v>0</v>
      </c>
      <c r="I422" s="5" t="s">
        <v>1004</v>
      </c>
    </row>
    <row r="423" spans="1:9" ht="38.1" customHeight="1" x14ac:dyDescent="0.25">
      <c r="A423" s="6" t="s">
        <v>165</v>
      </c>
      <c r="B423" s="6" t="s">
        <v>245</v>
      </c>
      <c r="C423" s="7" t="s">
        <v>246</v>
      </c>
      <c r="D423" s="6" t="s">
        <v>113</v>
      </c>
      <c r="E423" s="6" t="s">
        <v>90</v>
      </c>
      <c r="F423" s="4">
        <v>-5000000</v>
      </c>
      <c r="G423" s="4">
        <v>0</v>
      </c>
      <c r="H423" s="4">
        <v>0</v>
      </c>
      <c r="I423" s="5" t="s">
        <v>1004</v>
      </c>
    </row>
    <row r="424" spans="1:9" ht="86.1" customHeight="1" x14ac:dyDescent="0.25">
      <c r="A424" s="6" t="s">
        <v>165</v>
      </c>
      <c r="B424" s="6" t="s">
        <v>207</v>
      </c>
      <c r="C424" s="7" t="s">
        <v>208</v>
      </c>
      <c r="D424" s="6" t="s">
        <v>89</v>
      </c>
      <c r="E424" s="6" t="s">
        <v>90</v>
      </c>
      <c r="F424" s="4">
        <v>912790000</v>
      </c>
      <c r="G424" s="4">
        <v>0</v>
      </c>
      <c r="H424" s="4">
        <v>0</v>
      </c>
      <c r="I424" s="11" t="s">
        <v>1005</v>
      </c>
    </row>
    <row r="425" spans="1:9" ht="86.1" customHeight="1" x14ac:dyDescent="0.25">
      <c r="A425" s="6" t="s">
        <v>165</v>
      </c>
      <c r="B425" s="6" t="s">
        <v>511</v>
      </c>
      <c r="C425" s="7" t="s">
        <v>510</v>
      </c>
      <c r="D425" s="6" t="s">
        <v>89</v>
      </c>
      <c r="E425" s="6" t="s">
        <v>90</v>
      </c>
      <c r="F425" s="4">
        <v>772000000</v>
      </c>
      <c r="G425" s="4">
        <v>0</v>
      </c>
      <c r="H425" s="4">
        <v>0</v>
      </c>
      <c r="I425" s="5" t="s">
        <v>783</v>
      </c>
    </row>
    <row r="426" spans="1:9" ht="98.1" customHeight="1" x14ac:dyDescent="0.25">
      <c r="A426" s="6" t="s">
        <v>165</v>
      </c>
      <c r="B426" s="6" t="s">
        <v>209</v>
      </c>
      <c r="C426" s="7" t="s">
        <v>210</v>
      </c>
      <c r="D426" s="6" t="s">
        <v>89</v>
      </c>
      <c r="E426" s="6" t="s">
        <v>90</v>
      </c>
      <c r="F426" s="4">
        <v>43659000</v>
      </c>
      <c r="G426" s="4">
        <v>0</v>
      </c>
      <c r="H426" s="4">
        <v>0</v>
      </c>
      <c r="I426" s="5" t="s">
        <v>783</v>
      </c>
    </row>
    <row r="427" spans="1:9" ht="74.099999999999994" customHeight="1" x14ac:dyDescent="0.25">
      <c r="A427" s="6" t="s">
        <v>165</v>
      </c>
      <c r="B427" s="6" t="s">
        <v>211</v>
      </c>
      <c r="C427" s="7" t="s">
        <v>212</v>
      </c>
      <c r="D427" s="6" t="s">
        <v>89</v>
      </c>
      <c r="E427" s="6" t="s">
        <v>90</v>
      </c>
      <c r="F427" s="4">
        <v>10250000</v>
      </c>
      <c r="G427" s="4">
        <v>0</v>
      </c>
      <c r="H427" s="4">
        <v>0</v>
      </c>
      <c r="I427" s="5" t="s">
        <v>782</v>
      </c>
    </row>
    <row r="428" spans="1:9" ht="86.1" customHeight="1" x14ac:dyDescent="0.25">
      <c r="A428" s="6" t="s">
        <v>165</v>
      </c>
      <c r="B428" s="6" t="s">
        <v>509</v>
      </c>
      <c r="C428" s="7" t="s">
        <v>508</v>
      </c>
      <c r="D428" s="6" t="s">
        <v>89</v>
      </c>
      <c r="E428" s="6" t="s">
        <v>90</v>
      </c>
      <c r="F428" s="4">
        <v>280040000</v>
      </c>
      <c r="G428" s="4">
        <v>0</v>
      </c>
      <c r="H428" s="4">
        <v>0</v>
      </c>
      <c r="I428" s="11" t="s">
        <v>1006</v>
      </c>
    </row>
    <row r="429" spans="1:9" ht="86.1" customHeight="1" x14ac:dyDescent="0.25">
      <c r="A429" s="6" t="s">
        <v>165</v>
      </c>
      <c r="B429" s="6" t="s">
        <v>260</v>
      </c>
      <c r="C429" s="7" t="s">
        <v>261</v>
      </c>
      <c r="D429" s="6" t="s">
        <v>254</v>
      </c>
      <c r="E429" s="6" t="s">
        <v>127</v>
      </c>
      <c r="F429" s="4">
        <v>1000000</v>
      </c>
      <c r="G429" s="4">
        <v>16400000</v>
      </c>
      <c r="H429" s="4">
        <v>16400000</v>
      </c>
      <c r="I429" s="5" t="s">
        <v>781</v>
      </c>
    </row>
    <row r="430" spans="1:9" ht="38.1" customHeight="1" x14ac:dyDescent="0.25">
      <c r="A430" s="6" t="s">
        <v>165</v>
      </c>
      <c r="B430" s="6" t="s">
        <v>247</v>
      </c>
      <c r="C430" s="7" t="s">
        <v>248</v>
      </c>
      <c r="D430" s="6" t="s">
        <v>113</v>
      </c>
      <c r="E430" s="6" t="s">
        <v>103</v>
      </c>
      <c r="F430" s="4">
        <v>-97547400</v>
      </c>
      <c r="G430" s="4">
        <v>0</v>
      </c>
      <c r="H430" s="4">
        <v>0</v>
      </c>
      <c r="I430" s="5" t="s">
        <v>780</v>
      </c>
    </row>
    <row r="431" spans="1:9" ht="62.1" customHeight="1" x14ac:dyDescent="0.25">
      <c r="A431" s="6" t="s">
        <v>165</v>
      </c>
      <c r="B431" s="6" t="s">
        <v>507</v>
      </c>
      <c r="C431" s="7" t="s">
        <v>506</v>
      </c>
      <c r="D431" s="6" t="s">
        <v>89</v>
      </c>
      <c r="E431" s="6" t="s">
        <v>90</v>
      </c>
      <c r="F431" s="4">
        <v>46100</v>
      </c>
      <c r="G431" s="4">
        <v>0</v>
      </c>
      <c r="H431" s="4">
        <v>0</v>
      </c>
      <c r="I431" s="5" t="s">
        <v>1055</v>
      </c>
    </row>
    <row r="432" spans="1:9" ht="86.1" customHeight="1" x14ac:dyDescent="0.25">
      <c r="A432" s="6" t="s">
        <v>165</v>
      </c>
      <c r="B432" s="6" t="s">
        <v>505</v>
      </c>
      <c r="C432" s="7" t="s">
        <v>504</v>
      </c>
      <c r="D432" s="6" t="s">
        <v>89</v>
      </c>
      <c r="E432" s="6" t="s">
        <v>90</v>
      </c>
      <c r="F432" s="4">
        <v>2032400</v>
      </c>
      <c r="G432" s="4">
        <v>0</v>
      </c>
      <c r="H432" s="4">
        <v>0</v>
      </c>
      <c r="I432" s="5" t="s">
        <v>1056</v>
      </c>
    </row>
    <row r="433" spans="1:9" ht="122.1" customHeight="1" x14ac:dyDescent="0.25">
      <c r="A433" s="6" t="s">
        <v>165</v>
      </c>
      <c r="B433" s="6" t="s">
        <v>503</v>
      </c>
      <c r="C433" s="7" t="s">
        <v>1097</v>
      </c>
      <c r="D433" s="6" t="s">
        <v>89</v>
      </c>
      <c r="E433" s="6" t="s">
        <v>90</v>
      </c>
      <c r="F433" s="4">
        <v>3100</v>
      </c>
      <c r="G433" s="4">
        <v>0</v>
      </c>
      <c r="H433" s="4">
        <v>0</v>
      </c>
      <c r="I433" s="5" t="s">
        <v>1056</v>
      </c>
    </row>
    <row r="434" spans="1:9" ht="62.1" customHeight="1" x14ac:dyDescent="0.25">
      <c r="A434" s="6" t="s">
        <v>165</v>
      </c>
      <c r="B434" s="6" t="s">
        <v>502</v>
      </c>
      <c r="C434" s="7" t="s">
        <v>501</v>
      </c>
      <c r="D434" s="6" t="s">
        <v>89</v>
      </c>
      <c r="E434" s="6" t="s">
        <v>90</v>
      </c>
      <c r="F434" s="4">
        <v>50600</v>
      </c>
      <c r="G434" s="4">
        <v>0</v>
      </c>
      <c r="H434" s="4">
        <v>0</v>
      </c>
      <c r="I434" s="5" t="s">
        <v>1056</v>
      </c>
    </row>
    <row r="435" spans="1:9" ht="74.099999999999994" customHeight="1" x14ac:dyDescent="0.25">
      <c r="A435" s="6" t="s">
        <v>165</v>
      </c>
      <c r="B435" s="6" t="s">
        <v>500</v>
      </c>
      <c r="C435" s="7" t="s">
        <v>499</v>
      </c>
      <c r="D435" s="6" t="s">
        <v>362</v>
      </c>
      <c r="E435" s="6" t="s">
        <v>17</v>
      </c>
      <c r="F435" s="4">
        <v>-15750000</v>
      </c>
      <c r="G435" s="4">
        <v>0</v>
      </c>
      <c r="H435" s="4">
        <v>0</v>
      </c>
      <c r="I435" s="11" t="s">
        <v>1007</v>
      </c>
    </row>
    <row r="436" spans="1:9" ht="74.099999999999994" customHeight="1" x14ac:dyDescent="0.25">
      <c r="A436" s="6" t="s">
        <v>165</v>
      </c>
      <c r="B436" s="6" t="s">
        <v>500</v>
      </c>
      <c r="C436" s="7" t="s">
        <v>499</v>
      </c>
      <c r="D436" s="6" t="s">
        <v>113</v>
      </c>
      <c r="E436" s="6" t="s">
        <v>90</v>
      </c>
      <c r="F436" s="4">
        <v>15750000</v>
      </c>
      <c r="G436" s="4">
        <v>0</v>
      </c>
      <c r="H436" s="4">
        <v>0</v>
      </c>
      <c r="I436" s="11" t="s">
        <v>1007</v>
      </c>
    </row>
    <row r="437" spans="1:9" ht="86.1" customHeight="1" x14ac:dyDescent="0.25">
      <c r="A437" s="6" t="s">
        <v>165</v>
      </c>
      <c r="B437" s="6" t="s">
        <v>498</v>
      </c>
      <c r="C437" s="7" t="s">
        <v>497</v>
      </c>
      <c r="D437" s="6" t="s">
        <v>254</v>
      </c>
      <c r="E437" s="6" t="s">
        <v>171</v>
      </c>
      <c r="F437" s="4">
        <v>851063.83</v>
      </c>
      <c r="G437" s="4">
        <v>0</v>
      </c>
      <c r="H437" s="4">
        <v>0</v>
      </c>
      <c r="I437" s="5" t="s">
        <v>1008</v>
      </c>
    </row>
    <row r="438" spans="1:9" ht="62.1" customHeight="1" x14ac:dyDescent="0.25">
      <c r="A438" s="6" t="s">
        <v>165</v>
      </c>
      <c r="B438" s="6" t="s">
        <v>231</v>
      </c>
      <c r="C438" s="7" t="s">
        <v>232</v>
      </c>
      <c r="D438" s="6" t="s">
        <v>89</v>
      </c>
      <c r="E438" s="6" t="s">
        <v>90</v>
      </c>
      <c r="F438" s="4">
        <v>-2200000</v>
      </c>
      <c r="G438" s="4">
        <v>0</v>
      </c>
      <c r="H438" s="4">
        <v>0</v>
      </c>
      <c r="I438" s="5" t="s">
        <v>779</v>
      </c>
    </row>
    <row r="439" spans="1:9" ht="74.099999999999994" customHeight="1" x14ac:dyDescent="0.25">
      <c r="A439" s="6" t="s">
        <v>165</v>
      </c>
      <c r="B439" s="6" t="s">
        <v>249</v>
      </c>
      <c r="C439" s="7" t="s">
        <v>250</v>
      </c>
      <c r="D439" s="6" t="s">
        <v>113</v>
      </c>
      <c r="E439" s="6" t="s">
        <v>90</v>
      </c>
      <c r="F439" s="4">
        <v>-5000000</v>
      </c>
      <c r="G439" s="4">
        <v>0</v>
      </c>
      <c r="H439" s="4">
        <v>0</v>
      </c>
      <c r="I439" s="5" t="s">
        <v>1009</v>
      </c>
    </row>
    <row r="440" spans="1:9" ht="62.1" customHeight="1" x14ac:dyDescent="0.25">
      <c r="A440" s="6" t="s">
        <v>287</v>
      </c>
      <c r="B440" s="6" t="s">
        <v>496</v>
      </c>
      <c r="C440" s="7" t="s">
        <v>495</v>
      </c>
      <c r="D440" s="6" t="s">
        <v>89</v>
      </c>
      <c r="E440" s="6" t="s">
        <v>10</v>
      </c>
      <c r="F440" s="4">
        <v>53280629</v>
      </c>
      <c r="G440" s="4">
        <v>0</v>
      </c>
      <c r="H440" s="4">
        <v>0</v>
      </c>
      <c r="I440" s="5" t="s">
        <v>849</v>
      </c>
    </row>
    <row r="441" spans="1:9" ht="26.85" customHeight="1" x14ac:dyDescent="0.25">
      <c r="A441" s="14" t="s">
        <v>331</v>
      </c>
      <c r="B441" s="14"/>
      <c r="C441" s="14"/>
      <c r="D441" s="14"/>
      <c r="E441" s="14"/>
      <c r="F441" s="9">
        <f>SUM(F344:F440)</f>
        <v>2220973638.2399998</v>
      </c>
      <c r="G441" s="9">
        <f t="shared" ref="G441:H441" si="1">SUM(G344:G440)</f>
        <v>0</v>
      </c>
      <c r="H441" s="9">
        <f t="shared" si="1"/>
        <v>0</v>
      </c>
      <c r="I441" s="10"/>
    </row>
    <row r="442" spans="1:9" ht="26.85" customHeight="1" x14ac:dyDescent="0.25">
      <c r="A442" s="13" t="s">
        <v>494</v>
      </c>
      <c r="B442" s="13"/>
      <c r="C442" s="13"/>
      <c r="D442" s="13"/>
      <c r="E442" s="13"/>
      <c r="F442" s="13"/>
      <c r="G442" s="13"/>
      <c r="H442" s="13"/>
      <c r="I442" s="13"/>
    </row>
    <row r="443" spans="1:9" ht="38.1" customHeight="1" x14ac:dyDescent="0.25">
      <c r="A443" s="6" t="s">
        <v>104</v>
      </c>
      <c r="B443" s="6" t="s">
        <v>493</v>
      </c>
      <c r="C443" s="7" t="s">
        <v>492</v>
      </c>
      <c r="D443" s="6" t="s">
        <v>74</v>
      </c>
      <c r="E443" s="6" t="s">
        <v>17</v>
      </c>
      <c r="F443" s="4">
        <v>-3723404.26</v>
      </c>
      <c r="G443" s="4">
        <v>0</v>
      </c>
      <c r="H443" s="4">
        <v>0</v>
      </c>
      <c r="I443" s="5" t="s">
        <v>795</v>
      </c>
    </row>
    <row r="444" spans="1:9" ht="38.1" customHeight="1" x14ac:dyDescent="0.25">
      <c r="A444" s="6" t="s">
        <v>104</v>
      </c>
      <c r="B444" s="6" t="s">
        <v>493</v>
      </c>
      <c r="C444" s="7" t="s">
        <v>492</v>
      </c>
      <c r="D444" s="6" t="s">
        <v>74</v>
      </c>
      <c r="E444" s="6" t="s">
        <v>75</v>
      </c>
      <c r="F444" s="4">
        <v>3723404.26</v>
      </c>
      <c r="G444" s="4">
        <v>0</v>
      </c>
      <c r="H444" s="4">
        <v>0</v>
      </c>
      <c r="I444" s="5" t="s">
        <v>795</v>
      </c>
    </row>
    <row r="445" spans="1:9" ht="38.1" customHeight="1" x14ac:dyDescent="0.25">
      <c r="A445" s="6" t="s">
        <v>165</v>
      </c>
      <c r="B445" s="6" t="s">
        <v>262</v>
      </c>
      <c r="C445" s="7" t="s">
        <v>263</v>
      </c>
      <c r="D445" s="6" t="s">
        <v>254</v>
      </c>
      <c r="E445" s="6" t="s">
        <v>172</v>
      </c>
      <c r="F445" s="4">
        <v>-2328340.16</v>
      </c>
      <c r="G445" s="4">
        <v>0</v>
      </c>
      <c r="H445" s="4">
        <v>0</v>
      </c>
      <c r="I445" s="5" t="s">
        <v>946</v>
      </c>
    </row>
    <row r="446" spans="1:9" ht="38.1" customHeight="1" x14ac:dyDescent="0.25">
      <c r="A446" s="6" t="s">
        <v>165</v>
      </c>
      <c r="B446" s="6" t="s">
        <v>264</v>
      </c>
      <c r="C446" s="7" t="s">
        <v>263</v>
      </c>
      <c r="D446" s="6" t="s">
        <v>254</v>
      </c>
      <c r="E446" s="6" t="s">
        <v>17</v>
      </c>
      <c r="F446" s="4">
        <v>-1547285.72</v>
      </c>
      <c r="G446" s="4">
        <v>0</v>
      </c>
      <c r="H446" s="4">
        <v>0</v>
      </c>
      <c r="I446" s="5" t="s">
        <v>946</v>
      </c>
    </row>
    <row r="447" spans="1:9" ht="26.85" customHeight="1" x14ac:dyDescent="0.25">
      <c r="A447" s="14" t="s">
        <v>331</v>
      </c>
      <c r="B447" s="14"/>
      <c r="C447" s="14"/>
      <c r="D447" s="14"/>
      <c r="E447" s="14"/>
      <c r="F447" s="9">
        <f>SUM(F443:F446)</f>
        <v>-3875625.88</v>
      </c>
      <c r="G447" s="9">
        <f>SUM(G443:G446)</f>
        <v>0</v>
      </c>
      <c r="H447" s="9">
        <f>SUM(H443:H446)</f>
        <v>0</v>
      </c>
      <c r="I447" s="10"/>
    </row>
    <row r="448" spans="1:9" ht="26.85" customHeight="1" x14ac:dyDescent="0.25">
      <c r="A448" s="13" t="s">
        <v>491</v>
      </c>
      <c r="B448" s="13"/>
      <c r="C448" s="13"/>
      <c r="D448" s="13"/>
      <c r="E448" s="13"/>
      <c r="F448" s="13"/>
      <c r="G448" s="13"/>
      <c r="H448" s="13"/>
      <c r="I448" s="13"/>
    </row>
    <row r="449" spans="1:9" ht="38.1" customHeight="1" x14ac:dyDescent="0.25">
      <c r="A449" s="6" t="s">
        <v>138</v>
      </c>
      <c r="B449" s="6" t="s">
        <v>162</v>
      </c>
      <c r="C449" s="7" t="s">
        <v>163</v>
      </c>
      <c r="D449" s="6" t="s">
        <v>164</v>
      </c>
      <c r="E449" s="6" t="s">
        <v>142</v>
      </c>
      <c r="F449" s="4">
        <v>11966134.65</v>
      </c>
      <c r="G449" s="4">
        <v>0</v>
      </c>
      <c r="H449" s="4">
        <v>0</v>
      </c>
      <c r="I449" s="5" t="s">
        <v>831</v>
      </c>
    </row>
    <row r="450" spans="1:9" ht="50.1" customHeight="1" x14ac:dyDescent="0.25">
      <c r="A450" s="6" t="s">
        <v>138</v>
      </c>
      <c r="B450" s="6" t="s">
        <v>162</v>
      </c>
      <c r="C450" s="7" t="s">
        <v>163</v>
      </c>
      <c r="D450" s="6" t="s">
        <v>164</v>
      </c>
      <c r="E450" s="6" t="s">
        <v>49</v>
      </c>
      <c r="F450" s="4">
        <v>5038489.92</v>
      </c>
      <c r="G450" s="4">
        <v>5000000</v>
      </c>
      <c r="H450" s="4">
        <v>0</v>
      </c>
      <c r="I450" s="5" t="s">
        <v>1035</v>
      </c>
    </row>
    <row r="451" spans="1:9" ht="74.099999999999994" customHeight="1" x14ac:dyDescent="0.25">
      <c r="A451" s="6" t="s">
        <v>271</v>
      </c>
      <c r="B451" s="6" t="s">
        <v>490</v>
      </c>
      <c r="C451" s="7" t="s">
        <v>12</v>
      </c>
      <c r="D451" s="6" t="s">
        <v>360</v>
      </c>
      <c r="E451" s="6" t="s">
        <v>13</v>
      </c>
      <c r="F451" s="4">
        <v>688129</v>
      </c>
      <c r="G451" s="4">
        <v>0</v>
      </c>
      <c r="H451" s="4">
        <v>0</v>
      </c>
      <c r="I451" s="11" t="s">
        <v>908</v>
      </c>
    </row>
    <row r="452" spans="1:9" ht="74.099999999999994" customHeight="1" x14ac:dyDescent="0.25">
      <c r="A452" s="6" t="s">
        <v>271</v>
      </c>
      <c r="B452" s="6" t="s">
        <v>490</v>
      </c>
      <c r="C452" s="7" t="s">
        <v>12</v>
      </c>
      <c r="D452" s="6" t="s">
        <v>360</v>
      </c>
      <c r="E452" s="6" t="s">
        <v>27</v>
      </c>
      <c r="F452" s="4">
        <v>207815</v>
      </c>
      <c r="G452" s="4">
        <v>0</v>
      </c>
      <c r="H452" s="4">
        <v>0</v>
      </c>
      <c r="I452" s="11" t="s">
        <v>908</v>
      </c>
    </row>
    <row r="453" spans="1:9" ht="86.1" customHeight="1" x14ac:dyDescent="0.25">
      <c r="A453" s="6" t="s">
        <v>271</v>
      </c>
      <c r="B453" s="6" t="s">
        <v>281</v>
      </c>
      <c r="C453" s="7" t="s">
        <v>282</v>
      </c>
      <c r="D453" s="6" t="s">
        <v>274</v>
      </c>
      <c r="E453" s="6" t="s">
        <v>75</v>
      </c>
      <c r="F453" s="4">
        <v>1434367.67</v>
      </c>
      <c r="G453" s="4">
        <v>0</v>
      </c>
      <c r="H453" s="4">
        <v>0</v>
      </c>
      <c r="I453" s="11" t="s">
        <v>1098</v>
      </c>
    </row>
    <row r="454" spans="1:9" ht="122.1" customHeight="1" x14ac:dyDescent="0.25">
      <c r="A454" s="6" t="s">
        <v>271</v>
      </c>
      <c r="B454" s="6" t="s">
        <v>281</v>
      </c>
      <c r="C454" s="7" t="s">
        <v>282</v>
      </c>
      <c r="D454" s="6" t="s">
        <v>283</v>
      </c>
      <c r="E454" s="6" t="s">
        <v>284</v>
      </c>
      <c r="F454" s="4">
        <v>616892.68999999994</v>
      </c>
      <c r="G454" s="4">
        <v>0</v>
      </c>
      <c r="H454" s="4">
        <v>0</v>
      </c>
      <c r="I454" s="5" t="s">
        <v>1070</v>
      </c>
    </row>
    <row r="455" spans="1:9" ht="188.25" customHeight="1" x14ac:dyDescent="0.25">
      <c r="A455" s="6" t="s">
        <v>271</v>
      </c>
      <c r="B455" s="6" t="s">
        <v>281</v>
      </c>
      <c r="C455" s="7" t="s">
        <v>282</v>
      </c>
      <c r="D455" s="6" t="s">
        <v>283</v>
      </c>
      <c r="E455" s="6" t="s">
        <v>75</v>
      </c>
      <c r="F455" s="4">
        <v>27579902.890000001</v>
      </c>
      <c r="G455" s="4">
        <v>0</v>
      </c>
      <c r="H455" s="4">
        <v>0</v>
      </c>
      <c r="I455" s="11" t="s">
        <v>1099</v>
      </c>
    </row>
    <row r="456" spans="1:9" ht="74.099999999999994" customHeight="1" x14ac:dyDescent="0.25">
      <c r="A456" s="6" t="s">
        <v>271</v>
      </c>
      <c r="B456" s="6" t="s">
        <v>489</v>
      </c>
      <c r="C456" s="7" t="s">
        <v>282</v>
      </c>
      <c r="D456" s="6" t="s">
        <v>283</v>
      </c>
      <c r="E456" s="6" t="s">
        <v>284</v>
      </c>
      <c r="F456" s="4">
        <v>537676.67000000004</v>
      </c>
      <c r="G456" s="4">
        <v>0</v>
      </c>
      <c r="H456" s="4">
        <v>0</v>
      </c>
      <c r="I456" s="11" t="s">
        <v>1100</v>
      </c>
    </row>
    <row r="457" spans="1:9" ht="126.75" customHeight="1" x14ac:dyDescent="0.25">
      <c r="A457" s="6" t="s">
        <v>271</v>
      </c>
      <c r="B457" s="6" t="s">
        <v>488</v>
      </c>
      <c r="C457" s="7" t="s">
        <v>487</v>
      </c>
      <c r="D457" s="6" t="s">
        <v>283</v>
      </c>
      <c r="E457" s="6" t="s">
        <v>16</v>
      </c>
      <c r="F457" s="4">
        <v>9146387.4499999993</v>
      </c>
      <c r="G457" s="4">
        <v>11000048.99</v>
      </c>
      <c r="H457" s="4">
        <v>11042724.539999999</v>
      </c>
      <c r="I457" s="5" t="s">
        <v>1071</v>
      </c>
    </row>
    <row r="458" spans="1:9" ht="302.10000000000002" customHeight="1" x14ac:dyDescent="0.25">
      <c r="A458" s="6" t="s">
        <v>271</v>
      </c>
      <c r="B458" s="6" t="s">
        <v>488</v>
      </c>
      <c r="C458" s="7" t="s">
        <v>487</v>
      </c>
      <c r="D458" s="6" t="s">
        <v>283</v>
      </c>
      <c r="E458" s="6" t="s">
        <v>17</v>
      </c>
      <c r="F458" s="4">
        <v>102419736.25</v>
      </c>
      <c r="G458" s="4">
        <v>0</v>
      </c>
      <c r="H458" s="4">
        <v>0</v>
      </c>
      <c r="I458" s="11" t="s">
        <v>1101</v>
      </c>
    </row>
    <row r="459" spans="1:9" ht="50.1" customHeight="1" x14ac:dyDescent="0.25">
      <c r="A459" s="6" t="s">
        <v>271</v>
      </c>
      <c r="B459" s="6" t="s">
        <v>488</v>
      </c>
      <c r="C459" s="7" t="s">
        <v>487</v>
      </c>
      <c r="D459" s="6" t="s">
        <v>283</v>
      </c>
      <c r="E459" s="6" t="s">
        <v>75</v>
      </c>
      <c r="F459" s="4">
        <v>200000</v>
      </c>
      <c r="G459" s="4">
        <v>0</v>
      </c>
      <c r="H459" s="4">
        <v>0</v>
      </c>
      <c r="I459" s="11" t="s">
        <v>1057</v>
      </c>
    </row>
    <row r="460" spans="1:9" ht="50.1" customHeight="1" x14ac:dyDescent="0.25">
      <c r="A460" s="6" t="s">
        <v>271</v>
      </c>
      <c r="B460" s="6" t="s">
        <v>272</v>
      </c>
      <c r="C460" s="7" t="s">
        <v>273</v>
      </c>
      <c r="D460" s="6" t="s">
        <v>274</v>
      </c>
      <c r="E460" s="6" t="s">
        <v>37</v>
      </c>
      <c r="F460" s="4">
        <v>-361459.5</v>
      </c>
      <c r="G460" s="4">
        <v>0</v>
      </c>
      <c r="H460" s="4">
        <v>0</v>
      </c>
      <c r="I460" s="5" t="s">
        <v>771</v>
      </c>
    </row>
    <row r="461" spans="1:9" ht="62.1" customHeight="1" x14ac:dyDescent="0.25">
      <c r="A461" s="6" t="s">
        <v>271</v>
      </c>
      <c r="B461" s="6" t="s">
        <v>279</v>
      </c>
      <c r="C461" s="7" t="s">
        <v>280</v>
      </c>
      <c r="D461" s="6" t="s">
        <v>164</v>
      </c>
      <c r="E461" s="6" t="s">
        <v>75</v>
      </c>
      <c r="F461" s="4">
        <v>563104.80000000005</v>
      </c>
      <c r="G461" s="4">
        <v>0</v>
      </c>
      <c r="H461" s="4">
        <v>0</v>
      </c>
      <c r="I461" s="5" t="s">
        <v>770</v>
      </c>
    </row>
    <row r="462" spans="1:9" ht="62.1" customHeight="1" x14ac:dyDescent="0.25">
      <c r="A462" s="6" t="s">
        <v>271</v>
      </c>
      <c r="B462" s="6" t="s">
        <v>279</v>
      </c>
      <c r="C462" s="7" t="s">
        <v>280</v>
      </c>
      <c r="D462" s="6" t="s">
        <v>283</v>
      </c>
      <c r="E462" s="6" t="s">
        <v>75</v>
      </c>
      <c r="F462" s="4">
        <v>3909600</v>
      </c>
      <c r="G462" s="4">
        <v>0</v>
      </c>
      <c r="H462" s="4">
        <v>0</v>
      </c>
      <c r="I462" s="5" t="s">
        <v>770</v>
      </c>
    </row>
    <row r="463" spans="1:9" ht="62.1" customHeight="1" x14ac:dyDescent="0.25">
      <c r="A463" s="6" t="s">
        <v>271</v>
      </c>
      <c r="B463" s="6" t="s">
        <v>275</v>
      </c>
      <c r="C463" s="7" t="s">
        <v>276</v>
      </c>
      <c r="D463" s="6" t="s">
        <v>274</v>
      </c>
      <c r="E463" s="6" t="s">
        <v>277</v>
      </c>
      <c r="F463" s="4">
        <v>-82508.7</v>
      </c>
      <c r="G463" s="4">
        <v>0</v>
      </c>
      <c r="H463" s="4">
        <v>0</v>
      </c>
      <c r="I463" s="5" t="s">
        <v>853</v>
      </c>
    </row>
    <row r="464" spans="1:9" ht="62.1" customHeight="1" x14ac:dyDescent="0.25">
      <c r="A464" s="6" t="s">
        <v>271</v>
      </c>
      <c r="B464" s="6" t="s">
        <v>275</v>
      </c>
      <c r="C464" s="7" t="s">
        <v>276</v>
      </c>
      <c r="D464" s="6" t="s">
        <v>274</v>
      </c>
      <c r="E464" s="6" t="s">
        <v>278</v>
      </c>
      <c r="F464" s="4">
        <v>-173566.8</v>
      </c>
      <c r="G464" s="4">
        <v>0</v>
      </c>
      <c r="H464" s="4">
        <v>0</v>
      </c>
      <c r="I464" s="5" t="s">
        <v>853</v>
      </c>
    </row>
    <row r="465" spans="1:9" ht="62.1" customHeight="1" x14ac:dyDescent="0.25">
      <c r="A465" s="6" t="s">
        <v>271</v>
      </c>
      <c r="B465" s="6" t="s">
        <v>275</v>
      </c>
      <c r="C465" s="7" t="s">
        <v>276</v>
      </c>
      <c r="D465" s="6" t="s">
        <v>274</v>
      </c>
      <c r="E465" s="6" t="s">
        <v>49</v>
      </c>
      <c r="F465" s="4">
        <v>8309353.96</v>
      </c>
      <c r="G465" s="4">
        <v>0</v>
      </c>
      <c r="H465" s="4">
        <v>0</v>
      </c>
      <c r="I465" s="5" t="s">
        <v>854</v>
      </c>
    </row>
    <row r="466" spans="1:9" ht="38.1" customHeight="1" x14ac:dyDescent="0.25">
      <c r="A466" s="6" t="s">
        <v>271</v>
      </c>
      <c r="B466" s="6" t="s">
        <v>285</v>
      </c>
      <c r="C466" s="7" t="s">
        <v>286</v>
      </c>
      <c r="D466" s="6" t="s">
        <v>283</v>
      </c>
      <c r="E466" s="6" t="s">
        <v>45</v>
      </c>
      <c r="F466" s="4">
        <v>343107.29</v>
      </c>
      <c r="G466" s="4">
        <v>0</v>
      </c>
      <c r="H466" s="4">
        <v>0</v>
      </c>
      <c r="I466" s="5" t="s">
        <v>769</v>
      </c>
    </row>
    <row r="467" spans="1:9" ht="122.1" customHeight="1" x14ac:dyDescent="0.25">
      <c r="A467" s="6" t="s">
        <v>271</v>
      </c>
      <c r="B467" s="6" t="s">
        <v>486</v>
      </c>
      <c r="C467" s="7" t="s">
        <v>485</v>
      </c>
      <c r="D467" s="6" t="s">
        <v>274</v>
      </c>
      <c r="E467" s="6" t="s">
        <v>307</v>
      </c>
      <c r="F467" s="4">
        <v>-765272.23</v>
      </c>
      <c r="G467" s="4">
        <v>0</v>
      </c>
      <c r="H467" s="4">
        <v>0</v>
      </c>
      <c r="I467" s="5" t="s">
        <v>768</v>
      </c>
    </row>
    <row r="468" spans="1:9" ht="122.1" customHeight="1" x14ac:dyDescent="0.25">
      <c r="A468" s="6" t="s">
        <v>271</v>
      </c>
      <c r="B468" s="6" t="s">
        <v>484</v>
      </c>
      <c r="C468" s="7" t="s">
        <v>483</v>
      </c>
      <c r="D468" s="6" t="s">
        <v>283</v>
      </c>
      <c r="E468" s="6" t="s">
        <v>45</v>
      </c>
      <c r="F468" s="4">
        <v>-831400</v>
      </c>
      <c r="G468" s="4">
        <v>0</v>
      </c>
      <c r="H468" s="4">
        <v>0</v>
      </c>
      <c r="I468" s="5" t="s">
        <v>845</v>
      </c>
    </row>
    <row r="469" spans="1:9" ht="98.1" customHeight="1" x14ac:dyDescent="0.25">
      <c r="A469" s="6" t="s">
        <v>271</v>
      </c>
      <c r="B469" s="6" t="s">
        <v>482</v>
      </c>
      <c r="C469" s="7" t="s">
        <v>481</v>
      </c>
      <c r="D469" s="6" t="s">
        <v>89</v>
      </c>
      <c r="E469" s="6" t="s">
        <v>90</v>
      </c>
      <c r="F469" s="4">
        <v>3000000</v>
      </c>
      <c r="G469" s="4">
        <v>0</v>
      </c>
      <c r="H469" s="4">
        <v>0</v>
      </c>
      <c r="I469" s="5" t="s">
        <v>1058</v>
      </c>
    </row>
    <row r="470" spans="1:9" ht="62.1" customHeight="1" x14ac:dyDescent="0.25">
      <c r="A470" s="6" t="s">
        <v>271</v>
      </c>
      <c r="B470" s="6" t="s">
        <v>480</v>
      </c>
      <c r="C470" s="7" t="s">
        <v>479</v>
      </c>
      <c r="D470" s="6" t="s">
        <v>164</v>
      </c>
      <c r="E470" s="6" t="s">
        <v>37</v>
      </c>
      <c r="F470" s="4">
        <v>-12000000</v>
      </c>
      <c r="G470" s="4">
        <v>0</v>
      </c>
      <c r="H470" s="4">
        <v>0</v>
      </c>
      <c r="I470" s="11" t="s">
        <v>1010</v>
      </c>
    </row>
    <row r="471" spans="1:9" ht="26.85" customHeight="1" x14ac:dyDescent="0.25">
      <c r="A471" s="14" t="s">
        <v>331</v>
      </c>
      <c r="B471" s="14"/>
      <c r="C471" s="14"/>
      <c r="D471" s="14"/>
      <c r="E471" s="14"/>
      <c r="F471" s="9">
        <f>SUM(F449:F470)</f>
        <v>161746491.01000002</v>
      </c>
      <c r="G471" s="9">
        <f>SUM(G449:G470)</f>
        <v>16000048.99</v>
      </c>
      <c r="H471" s="9">
        <f>SUM(H449:H470)</f>
        <v>11042724.539999999</v>
      </c>
      <c r="I471" s="10"/>
    </row>
    <row r="472" spans="1:9" ht="26.85" customHeight="1" x14ac:dyDescent="0.25">
      <c r="A472" s="13" t="s">
        <v>478</v>
      </c>
      <c r="B472" s="13"/>
      <c r="C472" s="13"/>
      <c r="D472" s="13"/>
      <c r="E472" s="13"/>
      <c r="F472" s="13"/>
      <c r="G472" s="13"/>
      <c r="H472" s="13"/>
      <c r="I472" s="13"/>
    </row>
    <row r="473" spans="1:9" ht="38.1" customHeight="1" x14ac:dyDescent="0.25">
      <c r="A473" s="6" t="s">
        <v>165</v>
      </c>
      <c r="B473" s="6" t="s">
        <v>477</v>
      </c>
      <c r="C473" s="7" t="s">
        <v>476</v>
      </c>
      <c r="D473" s="6" t="s">
        <v>168</v>
      </c>
      <c r="E473" s="6" t="s">
        <v>149</v>
      </c>
      <c r="F473" s="4">
        <v>25189894.780000001</v>
      </c>
      <c r="G473" s="4">
        <v>0</v>
      </c>
      <c r="H473" s="4">
        <v>0</v>
      </c>
      <c r="I473" s="5" t="s">
        <v>1011</v>
      </c>
    </row>
    <row r="474" spans="1:9" ht="38.1" customHeight="1" x14ac:dyDescent="0.25">
      <c r="A474" s="6" t="s">
        <v>165</v>
      </c>
      <c r="B474" s="6" t="s">
        <v>477</v>
      </c>
      <c r="C474" s="7" t="s">
        <v>476</v>
      </c>
      <c r="D474" s="6" t="s">
        <v>168</v>
      </c>
      <c r="E474" s="6" t="s">
        <v>379</v>
      </c>
      <c r="F474" s="4">
        <v>117850.2</v>
      </c>
      <c r="G474" s="4">
        <v>0</v>
      </c>
      <c r="H474" s="4">
        <v>0</v>
      </c>
      <c r="I474" s="5" t="s">
        <v>1011</v>
      </c>
    </row>
    <row r="475" spans="1:9" ht="38.1" customHeight="1" x14ac:dyDescent="0.25">
      <c r="A475" s="6" t="s">
        <v>165</v>
      </c>
      <c r="B475" s="6" t="s">
        <v>477</v>
      </c>
      <c r="C475" s="7" t="s">
        <v>476</v>
      </c>
      <c r="D475" s="6" t="s">
        <v>168</v>
      </c>
      <c r="E475" s="6" t="s">
        <v>150</v>
      </c>
      <c r="F475" s="4">
        <v>7489498.0199999996</v>
      </c>
      <c r="G475" s="4">
        <v>0</v>
      </c>
      <c r="H475" s="4">
        <v>0</v>
      </c>
      <c r="I475" s="5" t="s">
        <v>1011</v>
      </c>
    </row>
    <row r="476" spans="1:9" ht="38.1" customHeight="1" x14ac:dyDescent="0.25">
      <c r="A476" s="6" t="s">
        <v>165</v>
      </c>
      <c r="B476" s="6" t="s">
        <v>477</v>
      </c>
      <c r="C476" s="7" t="s">
        <v>476</v>
      </c>
      <c r="D476" s="6" t="s">
        <v>168</v>
      </c>
      <c r="E476" s="6" t="s">
        <v>146</v>
      </c>
      <c r="F476" s="4">
        <v>1253810</v>
      </c>
      <c r="G476" s="4">
        <v>0</v>
      </c>
      <c r="H476" s="4">
        <v>0</v>
      </c>
      <c r="I476" s="5" t="s">
        <v>1012</v>
      </c>
    </row>
    <row r="477" spans="1:9" ht="26.85" customHeight="1" x14ac:dyDescent="0.25">
      <c r="A477" s="6" t="s">
        <v>165</v>
      </c>
      <c r="B477" s="6" t="s">
        <v>477</v>
      </c>
      <c r="C477" s="7" t="s">
        <v>476</v>
      </c>
      <c r="D477" s="6" t="s">
        <v>168</v>
      </c>
      <c r="E477" s="6" t="s">
        <v>7</v>
      </c>
      <c r="F477" s="4">
        <v>-1268810</v>
      </c>
      <c r="G477" s="4">
        <v>0</v>
      </c>
      <c r="H477" s="4">
        <v>0</v>
      </c>
      <c r="I477" s="5" t="s">
        <v>946</v>
      </c>
    </row>
    <row r="478" spans="1:9" ht="86.1" customHeight="1" x14ac:dyDescent="0.25">
      <c r="A478" s="6" t="s">
        <v>165</v>
      </c>
      <c r="B478" s="6" t="s">
        <v>166</v>
      </c>
      <c r="C478" s="7" t="s">
        <v>167</v>
      </c>
      <c r="D478" s="6" t="s">
        <v>168</v>
      </c>
      <c r="E478" s="6" t="s">
        <v>7</v>
      </c>
      <c r="F478" s="4">
        <v>36743835.140000001</v>
      </c>
      <c r="G478" s="4">
        <v>41132880</v>
      </c>
      <c r="H478" s="4">
        <v>41132880</v>
      </c>
      <c r="I478" s="5" t="s">
        <v>1002</v>
      </c>
    </row>
    <row r="479" spans="1:9" ht="38.1" customHeight="1" x14ac:dyDescent="0.25">
      <c r="A479" s="6" t="s">
        <v>165</v>
      </c>
      <c r="B479" s="6" t="s">
        <v>169</v>
      </c>
      <c r="C479" s="7" t="s">
        <v>170</v>
      </c>
      <c r="D479" s="6" t="s">
        <v>168</v>
      </c>
      <c r="E479" s="6" t="s">
        <v>7</v>
      </c>
      <c r="F479" s="4">
        <v>-46795223.75</v>
      </c>
      <c r="G479" s="4">
        <v>-41132880</v>
      </c>
      <c r="H479" s="4">
        <v>-41132880</v>
      </c>
      <c r="I479" s="5" t="s">
        <v>946</v>
      </c>
    </row>
    <row r="480" spans="1:9" ht="38.1" customHeight="1" x14ac:dyDescent="0.25">
      <c r="A480" s="6" t="s">
        <v>165</v>
      </c>
      <c r="B480" s="6" t="s">
        <v>169</v>
      </c>
      <c r="C480" s="7" t="s">
        <v>170</v>
      </c>
      <c r="D480" s="6" t="s">
        <v>168</v>
      </c>
      <c r="E480" s="6" t="s">
        <v>171</v>
      </c>
      <c r="F480" s="4">
        <v>-2027090.07</v>
      </c>
      <c r="G480" s="4">
        <v>0</v>
      </c>
      <c r="H480" s="4">
        <v>0</v>
      </c>
      <c r="I480" s="5" t="s">
        <v>778</v>
      </c>
    </row>
    <row r="481" spans="1:9" ht="38.1" customHeight="1" x14ac:dyDescent="0.25">
      <c r="A481" s="6" t="s">
        <v>165</v>
      </c>
      <c r="B481" s="6" t="s">
        <v>169</v>
      </c>
      <c r="C481" s="7" t="s">
        <v>170</v>
      </c>
      <c r="D481" s="6" t="s">
        <v>168</v>
      </c>
      <c r="E481" s="6" t="s">
        <v>172</v>
      </c>
      <c r="F481" s="4">
        <v>-764600</v>
      </c>
      <c r="G481" s="4">
        <v>0</v>
      </c>
      <c r="H481" s="4">
        <v>0</v>
      </c>
      <c r="I481" s="5" t="s">
        <v>777</v>
      </c>
    </row>
    <row r="482" spans="1:9" ht="74.099999999999994" customHeight="1" x14ac:dyDescent="0.25">
      <c r="A482" s="6" t="s">
        <v>165</v>
      </c>
      <c r="B482" s="6" t="s">
        <v>173</v>
      </c>
      <c r="C482" s="7" t="s">
        <v>174</v>
      </c>
      <c r="D482" s="6" t="s">
        <v>168</v>
      </c>
      <c r="E482" s="6" t="s">
        <v>127</v>
      </c>
      <c r="F482" s="4">
        <v>-69844.649999999994</v>
      </c>
      <c r="G482" s="4">
        <v>0</v>
      </c>
      <c r="H482" s="4">
        <v>0</v>
      </c>
      <c r="I482" s="5" t="s">
        <v>946</v>
      </c>
    </row>
    <row r="483" spans="1:9" ht="74.099999999999994" customHeight="1" x14ac:dyDescent="0.25">
      <c r="A483" s="6" t="s">
        <v>165</v>
      </c>
      <c r="B483" s="6" t="s">
        <v>173</v>
      </c>
      <c r="C483" s="7" t="s">
        <v>174</v>
      </c>
      <c r="D483" s="6" t="s">
        <v>168</v>
      </c>
      <c r="E483" s="6" t="s">
        <v>10</v>
      </c>
      <c r="F483" s="4">
        <v>-1530338.71</v>
      </c>
      <c r="G483" s="4">
        <v>0</v>
      </c>
      <c r="H483" s="4">
        <v>0</v>
      </c>
      <c r="I483" s="5" t="s">
        <v>946</v>
      </c>
    </row>
    <row r="484" spans="1:9" ht="86.1" customHeight="1" x14ac:dyDescent="0.25">
      <c r="A484" s="6" t="s">
        <v>165</v>
      </c>
      <c r="B484" s="6" t="s">
        <v>475</v>
      </c>
      <c r="C484" s="7" t="s">
        <v>474</v>
      </c>
      <c r="D484" s="6" t="s">
        <v>168</v>
      </c>
      <c r="E484" s="6" t="s">
        <v>127</v>
      </c>
      <c r="F484" s="4">
        <v>-229216</v>
      </c>
      <c r="G484" s="4">
        <v>-229216</v>
      </c>
      <c r="H484" s="4">
        <v>-229216</v>
      </c>
      <c r="I484" s="5" t="s">
        <v>946</v>
      </c>
    </row>
    <row r="485" spans="1:9" ht="86.1" customHeight="1" x14ac:dyDescent="0.25">
      <c r="A485" s="6" t="s">
        <v>165</v>
      </c>
      <c r="B485" s="6" t="s">
        <v>475</v>
      </c>
      <c r="C485" s="7" t="s">
        <v>474</v>
      </c>
      <c r="D485" s="6" t="s">
        <v>168</v>
      </c>
      <c r="E485" s="6" t="s">
        <v>10</v>
      </c>
      <c r="F485" s="4">
        <v>-2062944</v>
      </c>
      <c r="G485" s="4">
        <v>-2062944</v>
      </c>
      <c r="H485" s="4">
        <v>-2062944</v>
      </c>
      <c r="I485" s="5" t="s">
        <v>776</v>
      </c>
    </row>
    <row r="486" spans="1:9" ht="62.1" customHeight="1" x14ac:dyDescent="0.25">
      <c r="A486" s="6" t="s">
        <v>165</v>
      </c>
      <c r="B486" s="6" t="s">
        <v>175</v>
      </c>
      <c r="C486" s="7" t="s">
        <v>176</v>
      </c>
      <c r="D486" s="6" t="s">
        <v>168</v>
      </c>
      <c r="E486" s="6" t="s">
        <v>127</v>
      </c>
      <c r="F486" s="4">
        <v>0</v>
      </c>
      <c r="G486" s="4">
        <v>200000</v>
      </c>
      <c r="H486" s="4">
        <v>200000</v>
      </c>
      <c r="I486" s="5" t="s">
        <v>776</v>
      </c>
    </row>
    <row r="487" spans="1:9" ht="62.1" customHeight="1" x14ac:dyDescent="0.25">
      <c r="A487" s="6" t="s">
        <v>165</v>
      </c>
      <c r="B487" s="6" t="s">
        <v>175</v>
      </c>
      <c r="C487" s="7" t="s">
        <v>176</v>
      </c>
      <c r="D487" s="6" t="s">
        <v>168</v>
      </c>
      <c r="E487" s="6" t="s">
        <v>10</v>
      </c>
      <c r="F487" s="4">
        <v>1558884</v>
      </c>
      <c r="G487" s="4">
        <v>1800000</v>
      </c>
      <c r="H487" s="4">
        <v>1800000</v>
      </c>
      <c r="I487" s="5" t="s">
        <v>776</v>
      </c>
    </row>
    <row r="488" spans="1:9" ht="50.1" customHeight="1" x14ac:dyDescent="0.25">
      <c r="A488" s="6" t="s">
        <v>165</v>
      </c>
      <c r="B488" s="6" t="s">
        <v>177</v>
      </c>
      <c r="C488" s="7" t="s">
        <v>178</v>
      </c>
      <c r="D488" s="6" t="s">
        <v>168</v>
      </c>
      <c r="E488" s="6" t="s">
        <v>127</v>
      </c>
      <c r="F488" s="4">
        <v>0</v>
      </c>
      <c r="G488" s="4">
        <v>29216</v>
      </c>
      <c r="H488" s="4">
        <v>29216</v>
      </c>
      <c r="I488" s="5" t="s">
        <v>776</v>
      </c>
    </row>
    <row r="489" spans="1:9" ht="50.1" customHeight="1" x14ac:dyDescent="0.25">
      <c r="A489" s="6" t="s">
        <v>165</v>
      </c>
      <c r="B489" s="6" t="s">
        <v>177</v>
      </c>
      <c r="C489" s="7" t="s">
        <v>178</v>
      </c>
      <c r="D489" s="6" t="s">
        <v>168</v>
      </c>
      <c r="E489" s="6" t="s">
        <v>10</v>
      </c>
      <c r="F489" s="4">
        <v>102371.28</v>
      </c>
      <c r="G489" s="4">
        <v>262944</v>
      </c>
      <c r="H489" s="4">
        <v>262944</v>
      </c>
      <c r="I489" s="5" t="s">
        <v>776</v>
      </c>
    </row>
    <row r="490" spans="1:9" ht="62.1" customHeight="1" x14ac:dyDescent="0.25">
      <c r="A490" s="6" t="s">
        <v>165</v>
      </c>
      <c r="B490" s="6" t="s">
        <v>179</v>
      </c>
      <c r="C490" s="7" t="s">
        <v>180</v>
      </c>
      <c r="D490" s="6" t="s">
        <v>168</v>
      </c>
      <c r="E490" s="6" t="s">
        <v>10</v>
      </c>
      <c r="F490" s="4">
        <v>-335420.56</v>
      </c>
      <c r="G490" s="4">
        <v>0</v>
      </c>
      <c r="H490" s="4">
        <v>0</v>
      </c>
      <c r="I490" s="5" t="s">
        <v>946</v>
      </c>
    </row>
    <row r="491" spans="1:9" ht="62.1" customHeight="1" x14ac:dyDescent="0.25">
      <c r="A491" s="6" t="s">
        <v>165</v>
      </c>
      <c r="B491" s="6" t="s">
        <v>189</v>
      </c>
      <c r="C491" s="7" t="s">
        <v>190</v>
      </c>
      <c r="D491" s="6" t="s">
        <v>168</v>
      </c>
      <c r="E491" s="6" t="s">
        <v>149</v>
      </c>
      <c r="F491" s="4">
        <v>-707646.17</v>
      </c>
      <c r="G491" s="4">
        <v>0</v>
      </c>
      <c r="H491" s="4">
        <v>0</v>
      </c>
      <c r="I491" s="11" t="s">
        <v>902</v>
      </c>
    </row>
    <row r="492" spans="1:9" ht="62.1" customHeight="1" x14ac:dyDescent="0.25">
      <c r="A492" s="6" t="s">
        <v>165</v>
      </c>
      <c r="B492" s="6" t="s">
        <v>189</v>
      </c>
      <c r="C492" s="7" t="s">
        <v>190</v>
      </c>
      <c r="D492" s="6" t="s">
        <v>168</v>
      </c>
      <c r="E492" s="6" t="s">
        <v>150</v>
      </c>
      <c r="F492" s="4">
        <v>-214916.69</v>
      </c>
      <c r="G492" s="4">
        <v>0</v>
      </c>
      <c r="H492" s="4">
        <v>0</v>
      </c>
      <c r="I492" s="11" t="s">
        <v>902</v>
      </c>
    </row>
    <row r="493" spans="1:9" ht="62.1" customHeight="1" x14ac:dyDescent="0.25">
      <c r="A493" s="6" t="s">
        <v>165</v>
      </c>
      <c r="B493" s="6" t="s">
        <v>189</v>
      </c>
      <c r="C493" s="7" t="s">
        <v>190</v>
      </c>
      <c r="D493" s="6" t="s">
        <v>183</v>
      </c>
      <c r="E493" s="6" t="s">
        <v>53</v>
      </c>
      <c r="F493" s="4">
        <v>-3849452.15</v>
      </c>
      <c r="G493" s="4">
        <v>0</v>
      </c>
      <c r="H493" s="4">
        <v>0</v>
      </c>
      <c r="I493" s="11" t="s">
        <v>902</v>
      </c>
    </row>
    <row r="494" spans="1:9" ht="62.1" customHeight="1" x14ac:dyDescent="0.25">
      <c r="A494" s="6" t="s">
        <v>165</v>
      </c>
      <c r="B494" s="6" t="s">
        <v>189</v>
      </c>
      <c r="C494" s="7" t="s">
        <v>190</v>
      </c>
      <c r="D494" s="6" t="s">
        <v>89</v>
      </c>
      <c r="E494" s="6" t="s">
        <v>7</v>
      </c>
      <c r="F494" s="4">
        <v>-44561.86</v>
      </c>
      <c r="G494" s="4">
        <v>0</v>
      </c>
      <c r="H494" s="4">
        <v>0</v>
      </c>
      <c r="I494" s="11" t="s">
        <v>902</v>
      </c>
    </row>
    <row r="495" spans="1:9" ht="62.1" customHeight="1" x14ac:dyDescent="0.25">
      <c r="A495" s="6" t="s">
        <v>165</v>
      </c>
      <c r="B495" s="6" t="s">
        <v>189</v>
      </c>
      <c r="C495" s="7" t="s">
        <v>190</v>
      </c>
      <c r="D495" s="6" t="s">
        <v>89</v>
      </c>
      <c r="E495" s="6" t="s">
        <v>171</v>
      </c>
      <c r="F495" s="4">
        <v>-55183423.130000003</v>
      </c>
      <c r="G495" s="4">
        <v>0</v>
      </c>
      <c r="H495" s="4">
        <v>0</v>
      </c>
      <c r="I495" s="11" t="s">
        <v>902</v>
      </c>
    </row>
    <row r="496" spans="1:9" ht="74.099999999999994" customHeight="1" x14ac:dyDescent="0.25">
      <c r="A496" s="6" t="s">
        <v>165</v>
      </c>
      <c r="B496" s="6" t="s">
        <v>473</v>
      </c>
      <c r="C496" s="7" t="s">
        <v>472</v>
      </c>
      <c r="D496" s="6" t="s">
        <v>168</v>
      </c>
      <c r="E496" s="6" t="s">
        <v>41</v>
      </c>
      <c r="F496" s="4">
        <v>8765151</v>
      </c>
      <c r="G496" s="4">
        <v>0</v>
      </c>
      <c r="H496" s="4">
        <v>0</v>
      </c>
      <c r="I496" s="11" t="s">
        <v>903</v>
      </c>
    </row>
    <row r="497" spans="1:9" ht="26.85" customHeight="1" x14ac:dyDescent="0.25">
      <c r="A497" s="14" t="s">
        <v>331</v>
      </c>
      <c r="B497" s="14"/>
      <c r="C497" s="14"/>
      <c r="D497" s="14"/>
      <c r="E497" s="14"/>
      <c r="F497" s="9">
        <f>SUM(F473:F496)</f>
        <v>-33862193.32</v>
      </c>
      <c r="G497" s="9">
        <f>SUM(G473:G496)</f>
        <v>0</v>
      </c>
      <c r="H497" s="9">
        <f>SUM(H473:H496)</f>
        <v>0</v>
      </c>
      <c r="I497" s="10"/>
    </row>
    <row r="498" spans="1:9" ht="26.85" customHeight="1" x14ac:dyDescent="0.25">
      <c r="A498" s="13" t="s">
        <v>471</v>
      </c>
      <c r="B498" s="13"/>
      <c r="C498" s="13"/>
      <c r="D498" s="13"/>
      <c r="E498" s="13"/>
      <c r="F498" s="13"/>
      <c r="G498" s="13"/>
      <c r="H498" s="13"/>
      <c r="I498" s="13"/>
    </row>
    <row r="499" spans="1:9" ht="74.099999999999994" customHeight="1" x14ac:dyDescent="0.25">
      <c r="A499" s="6" t="s">
        <v>347</v>
      </c>
      <c r="B499" s="6" t="s">
        <v>470</v>
      </c>
      <c r="C499" s="7" t="s">
        <v>12</v>
      </c>
      <c r="D499" s="6" t="s">
        <v>346</v>
      </c>
      <c r="E499" s="6" t="s">
        <v>13</v>
      </c>
      <c r="F499" s="4">
        <v>678564</v>
      </c>
      <c r="G499" s="4">
        <v>0</v>
      </c>
      <c r="H499" s="4">
        <v>0</v>
      </c>
      <c r="I499" s="11" t="s">
        <v>908</v>
      </c>
    </row>
    <row r="500" spans="1:9" ht="74.099999999999994" customHeight="1" x14ac:dyDescent="0.25">
      <c r="A500" s="6" t="s">
        <v>347</v>
      </c>
      <c r="B500" s="6" t="s">
        <v>470</v>
      </c>
      <c r="C500" s="7" t="s">
        <v>12</v>
      </c>
      <c r="D500" s="6" t="s">
        <v>346</v>
      </c>
      <c r="E500" s="6" t="s">
        <v>27</v>
      </c>
      <c r="F500" s="4">
        <v>204926</v>
      </c>
      <c r="G500" s="4">
        <v>0</v>
      </c>
      <c r="H500" s="4">
        <v>0</v>
      </c>
      <c r="I500" s="11" t="s">
        <v>908</v>
      </c>
    </row>
    <row r="501" spans="1:9" ht="62.1" customHeight="1" x14ac:dyDescent="0.25">
      <c r="A501" s="6" t="s">
        <v>347</v>
      </c>
      <c r="B501" s="6" t="s">
        <v>469</v>
      </c>
      <c r="C501" s="7" t="s">
        <v>468</v>
      </c>
      <c r="D501" s="6" t="s">
        <v>346</v>
      </c>
      <c r="E501" s="6" t="s">
        <v>7</v>
      </c>
      <c r="F501" s="4">
        <v>3975996.47</v>
      </c>
      <c r="G501" s="4">
        <v>0</v>
      </c>
      <c r="H501" s="4">
        <v>0</v>
      </c>
      <c r="I501" s="11" t="s">
        <v>1013</v>
      </c>
    </row>
    <row r="502" spans="1:9" ht="38.1" customHeight="1" x14ac:dyDescent="0.25">
      <c r="A502" s="6" t="s">
        <v>347</v>
      </c>
      <c r="B502" s="6" t="s">
        <v>469</v>
      </c>
      <c r="C502" s="7" t="s">
        <v>468</v>
      </c>
      <c r="D502" s="6" t="s">
        <v>346</v>
      </c>
      <c r="E502" s="6" t="s">
        <v>351</v>
      </c>
      <c r="F502" s="4">
        <v>269553.53000000003</v>
      </c>
      <c r="G502" s="4">
        <v>0</v>
      </c>
      <c r="H502" s="4">
        <v>0</v>
      </c>
      <c r="I502" s="5" t="s">
        <v>766</v>
      </c>
    </row>
    <row r="503" spans="1:9" ht="38.1" customHeight="1" x14ac:dyDescent="0.25">
      <c r="A503" s="6" t="s">
        <v>347</v>
      </c>
      <c r="B503" s="6" t="s">
        <v>469</v>
      </c>
      <c r="C503" s="7" t="s">
        <v>468</v>
      </c>
      <c r="D503" s="6" t="s">
        <v>346</v>
      </c>
      <c r="E503" s="6" t="s">
        <v>16</v>
      </c>
      <c r="F503" s="4">
        <v>24698318</v>
      </c>
      <c r="G503" s="4">
        <v>0</v>
      </c>
      <c r="H503" s="4">
        <v>0</v>
      </c>
      <c r="I503" s="5" t="s">
        <v>846</v>
      </c>
    </row>
    <row r="504" spans="1:9" ht="38.1" customHeight="1" x14ac:dyDescent="0.25">
      <c r="A504" s="6" t="s">
        <v>347</v>
      </c>
      <c r="B504" s="6" t="s">
        <v>469</v>
      </c>
      <c r="C504" s="7" t="s">
        <v>468</v>
      </c>
      <c r="D504" s="6" t="s">
        <v>346</v>
      </c>
      <c r="E504" s="6" t="s">
        <v>255</v>
      </c>
      <c r="F504" s="4">
        <v>-52872.39</v>
      </c>
      <c r="G504" s="4">
        <v>0</v>
      </c>
      <c r="H504" s="4">
        <v>0</v>
      </c>
      <c r="I504" s="5" t="s">
        <v>765</v>
      </c>
    </row>
    <row r="505" spans="1:9" ht="38.1" customHeight="1" x14ac:dyDescent="0.25">
      <c r="A505" s="6" t="s">
        <v>347</v>
      </c>
      <c r="B505" s="6" t="s">
        <v>469</v>
      </c>
      <c r="C505" s="7" t="s">
        <v>468</v>
      </c>
      <c r="D505" s="6" t="s">
        <v>346</v>
      </c>
      <c r="E505" s="6" t="s">
        <v>86</v>
      </c>
      <c r="F505" s="4">
        <v>2872.39</v>
      </c>
      <c r="G505" s="4">
        <v>0</v>
      </c>
      <c r="H505" s="4">
        <v>0</v>
      </c>
      <c r="I505" s="5" t="s">
        <v>764</v>
      </c>
    </row>
    <row r="506" spans="1:9" ht="110.1" customHeight="1" x14ac:dyDescent="0.25">
      <c r="A506" s="6" t="s">
        <v>347</v>
      </c>
      <c r="B506" s="6" t="s">
        <v>467</v>
      </c>
      <c r="C506" s="7" t="s">
        <v>466</v>
      </c>
      <c r="D506" s="6" t="s">
        <v>346</v>
      </c>
      <c r="E506" s="6" t="s">
        <v>27</v>
      </c>
      <c r="F506" s="4">
        <v>-6470</v>
      </c>
      <c r="G506" s="4">
        <v>0</v>
      </c>
      <c r="H506" s="4">
        <v>0</v>
      </c>
      <c r="I506" s="5" t="s">
        <v>1059</v>
      </c>
    </row>
    <row r="507" spans="1:9" ht="110.1" customHeight="1" x14ac:dyDescent="0.25">
      <c r="A507" s="6" t="s">
        <v>347</v>
      </c>
      <c r="B507" s="6" t="s">
        <v>467</v>
      </c>
      <c r="C507" s="7" t="s">
        <v>466</v>
      </c>
      <c r="D507" s="6" t="s">
        <v>346</v>
      </c>
      <c r="E507" s="6" t="s">
        <v>171</v>
      </c>
      <c r="F507" s="4">
        <v>6470</v>
      </c>
      <c r="G507" s="4">
        <v>0</v>
      </c>
      <c r="H507" s="4">
        <v>0</v>
      </c>
      <c r="I507" s="5" t="s">
        <v>1059</v>
      </c>
    </row>
    <row r="508" spans="1:9" ht="98.1" customHeight="1" x14ac:dyDescent="0.25">
      <c r="A508" s="6" t="s">
        <v>347</v>
      </c>
      <c r="B508" s="6" t="s">
        <v>465</v>
      </c>
      <c r="C508" s="7" t="s">
        <v>464</v>
      </c>
      <c r="D508" s="6" t="s">
        <v>346</v>
      </c>
      <c r="E508" s="6" t="s">
        <v>149</v>
      </c>
      <c r="F508" s="4">
        <v>4958600</v>
      </c>
      <c r="G508" s="4">
        <v>0</v>
      </c>
      <c r="H508" s="4">
        <v>0</v>
      </c>
      <c r="I508" s="11" t="s">
        <v>909</v>
      </c>
    </row>
    <row r="509" spans="1:9" ht="98.1" customHeight="1" x14ac:dyDescent="0.25">
      <c r="A509" s="6" t="s">
        <v>347</v>
      </c>
      <c r="B509" s="6" t="s">
        <v>465</v>
      </c>
      <c r="C509" s="7" t="s">
        <v>464</v>
      </c>
      <c r="D509" s="6" t="s">
        <v>346</v>
      </c>
      <c r="E509" s="6" t="s">
        <v>379</v>
      </c>
      <c r="F509" s="4">
        <v>12000</v>
      </c>
      <c r="G509" s="4">
        <v>0</v>
      </c>
      <c r="H509" s="4">
        <v>0</v>
      </c>
      <c r="I509" s="11" t="s">
        <v>909</v>
      </c>
    </row>
    <row r="510" spans="1:9" ht="98.1" customHeight="1" x14ac:dyDescent="0.25">
      <c r="A510" s="6" t="s">
        <v>347</v>
      </c>
      <c r="B510" s="6" t="s">
        <v>465</v>
      </c>
      <c r="C510" s="7" t="s">
        <v>464</v>
      </c>
      <c r="D510" s="6" t="s">
        <v>346</v>
      </c>
      <c r="E510" s="6" t="s">
        <v>150</v>
      </c>
      <c r="F510" s="4">
        <v>1485400</v>
      </c>
      <c r="G510" s="4">
        <v>0</v>
      </c>
      <c r="H510" s="4">
        <v>0</v>
      </c>
      <c r="I510" s="11" t="s">
        <v>909</v>
      </c>
    </row>
    <row r="511" spans="1:9" ht="98.1" customHeight="1" x14ac:dyDescent="0.25">
      <c r="A511" s="6" t="s">
        <v>347</v>
      </c>
      <c r="B511" s="6" t="s">
        <v>465</v>
      </c>
      <c r="C511" s="7" t="s">
        <v>464</v>
      </c>
      <c r="D511" s="6" t="s">
        <v>346</v>
      </c>
      <c r="E511" s="6" t="s">
        <v>7</v>
      </c>
      <c r="F511" s="4">
        <v>-255376.5</v>
      </c>
      <c r="G511" s="4">
        <v>0</v>
      </c>
      <c r="H511" s="4">
        <v>0</v>
      </c>
      <c r="I511" s="5" t="s">
        <v>847</v>
      </c>
    </row>
    <row r="512" spans="1:9" ht="98.1" customHeight="1" x14ac:dyDescent="0.25">
      <c r="A512" s="6" t="s">
        <v>347</v>
      </c>
      <c r="B512" s="6" t="s">
        <v>465</v>
      </c>
      <c r="C512" s="7" t="s">
        <v>464</v>
      </c>
      <c r="D512" s="6" t="s">
        <v>346</v>
      </c>
      <c r="E512" s="6" t="s">
        <v>16</v>
      </c>
      <c r="F512" s="4">
        <v>255376.5</v>
      </c>
      <c r="G512" s="4">
        <v>0</v>
      </c>
      <c r="H512" s="4">
        <v>0</v>
      </c>
      <c r="I512" s="5" t="s">
        <v>847</v>
      </c>
    </row>
    <row r="513" spans="1:9" ht="86.1" customHeight="1" x14ac:dyDescent="0.25">
      <c r="A513" s="6" t="s">
        <v>347</v>
      </c>
      <c r="B513" s="6" t="s">
        <v>463</v>
      </c>
      <c r="C513" s="7" t="s">
        <v>462</v>
      </c>
      <c r="D513" s="6" t="s">
        <v>346</v>
      </c>
      <c r="E513" s="6" t="s">
        <v>7</v>
      </c>
      <c r="F513" s="4">
        <v>-236041.06</v>
      </c>
      <c r="G513" s="4">
        <v>0</v>
      </c>
      <c r="H513" s="4">
        <v>0</v>
      </c>
      <c r="I513" s="5" t="s">
        <v>848</v>
      </c>
    </row>
    <row r="514" spans="1:9" ht="86.1" customHeight="1" x14ac:dyDescent="0.25">
      <c r="A514" s="6" t="s">
        <v>347</v>
      </c>
      <c r="B514" s="6" t="s">
        <v>463</v>
      </c>
      <c r="C514" s="7" t="s">
        <v>462</v>
      </c>
      <c r="D514" s="6" t="s">
        <v>346</v>
      </c>
      <c r="E514" s="6" t="s">
        <v>16</v>
      </c>
      <c r="F514" s="4">
        <v>236041.06</v>
      </c>
      <c r="G514" s="4">
        <v>0</v>
      </c>
      <c r="H514" s="4">
        <v>0</v>
      </c>
      <c r="I514" s="5" t="s">
        <v>848</v>
      </c>
    </row>
    <row r="515" spans="1:9" ht="26.85" customHeight="1" x14ac:dyDescent="0.25">
      <c r="A515" s="14" t="s">
        <v>331</v>
      </c>
      <c r="B515" s="14"/>
      <c r="C515" s="14"/>
      <c r="D515" s="14"/>
      <c r="E515" s="14"/>
      <c r="F515" s="9">
        <f>SUM(F499:F514)</f>
        <v>36233358</v>
      </c>
      <c r="G515" s="9">
        <f>SUM(G499:G514)</f>
        <v>0</v>
      </c>
      <c r="H515" s="9">
        <f>SUM(H499:H514)</f>
        <v>0</v>
      </c>
      <c r="I515" s="10"/>
    </row>
    <row r="516" spans="1:9" ht="26.85" customHeight="1" x14ac:dyDescent="0.25">
      <c r="A516" s="13" t="s">
        <v>461</v>
      </c>
      <c r="B516" s="13"/>
      <c r="C516" s="13"/>
      <c r="D516" s="13"/>
      <c r="E516" s="13"/>
      <c r="F516" s="13"/>
      <c r="G516" s="13"/>
      <c r="H516" s="13"/>
      <c r="I516" s="13"/>
    </row>
    <row r="517" spans="1:9" ht="74.099999999999994" customHeight="1" x14ac:dyDescent="0.25">
      <c r="A517" s="6" t="s">
        <v>382</v>
      </c>
      <c r="B517" s="6" t="s">
        <v>460</v>
      </c>
      <c r="C517" s="7" t="s">
        <v>12</v>
      </c>
      <c r="D517" s="6" t="s">
        <v>26</v>
      </c>
      <c r="E517" s="6" t="s">
        <v>13</v>
      </c>
      <c r="F517" s="4">
        <v>220223</v>
      </c>
      <c r="G517" s="4">
        <v>0</v>
      </c>
      <c r="H517" s="4">
        <v>0</v>
      </c>
      <c r="I517" s="11" t="s">
        <v>889</v>
      </c>
    </row>
    <row r="518" spans="1:9" ht="74.099999999999994" customHeight="1" x14ac:dyDescent="0.25">
      <c r="A518" s="6" t="s">
        <v>382</v>
      </c>
      <c r="B518" s="6" t="s">
        <v>460</v>
      </c>
      <c r="C518" s="7" t="s">
        <v>12</v>
      </c>
      <c r="D518" s="6" t="s">
        <v>26</v>
      </c>
      <c r="E518" s="6" t="s">
        <v>27</v>
      </c>
      <c r="F518" s="4">
        <v>66507</v>
      </c>
      <c r="G518" s="4">
        <v>0</v>
      </c>
      <c r="H518" s="4">
        <v>0</v>
      </c>
      <c r="I518" s="11" t="s">
        <v>889</v>
      </c>
    </row>
    <row r="519" spans="1:9" ht="38.1" customHeight="1" x14ac:dyDescent="0.25">
      <c r="A519" s="6" t="s">
        <v>287</v>
      </c>
      <c r="B519" s="6" t="s">
        <v>295</v>
      </c>
      <c r="C519" s="7" t="s">
        <v>296</v>
      </c>
      <c r="D519" s="6" t="s">
        <v>26</v>
      </c>
      <c r="E519" s="6" t="s">
        <v>7</v>
      </c>
      <c r="F519" s="4">
        <v>-3000</v>
      </c>
      <c r="G519" s="4">
        <v>0</v>
      </c>
      <c r="H519" s="4">
        <v>0</v>
      </c>
      <c r="I519" s="5" t="s">
        <v>297</v>
      </c>
    </row>
    <row r="520" spans="1:9" ht="38.1" customHeight="1" x14ac:dyDescent="0.25">
      <c r="A520" s="6" t="s">
        <v>287</v>
      </c>
      <c r="B520" s="6" t="s">
        <v>298</v>
      </c>
      <c r="C520" s="7" t="s">
        <v>299</v>
      </c>
      <c r="D520" s="6" t="s">
        <v>26</v>
      </c>
      <c r="E520" s="6" t="s">
        <v>255</v>
      </c>
      <c r="F520" s="4">
        <v>-226859</v>
      </c>
      <c r="G520" s="4">
        <v>0</v>
      </c>
      <c r="H520" s="4">
        <v>0</v>
      </c>
      <c r="I520" s="5" t="s">
        <v>1014</v>
      </c>
    </row>
    <row r="521" spans="1:9" ht="38.1" customHeight="1" x14ac:dyDescent="0.25">
      <c r="A521" s="6" t="s">
        <v>287</v>
      </c>
      <c r="B521" s="6" t="s">
        <v>298</v>
      </c>
      <c r="C521" s="7" t="s">
        <v>299</v>
      </c>
      <c r="D521" s="6" t="s">
        <v>26</v>
      </c>
      <c r="E521" s="6" t="s">
        <v>86</v>
      </c>
      <c r="F521" s="4">
        <v>-1305101.69</v>
      </c>
      <c r="G521" s="4">
        <v>0</v>
      </c>
      <c r="H521" s="4">
        <v>0</v>
      </c>
      <c r="I521" s="5" t="s">
        <v>1015</v>
      </c>
    </row>
    <row r="522" spans="1:9" ht="86.1" customHeight="1" x14ac:dyDescent="0.25">
      <c r="A522" s="6" t="s">
        <v>287</v>
      </c>
      <c r="B522" s="6" t="s">
        <v>291</v>
      </c>
      <c r="C522" s="7" t="s">
        <v>292</v>
      </c>
      <c r="D522" s="6" t="s">
        <v>293</v>
      </c>
      <c r="E522" s="6" t="s">
        <v>7</v>
      </c>
      <c r="F522" s="4">
        <v>55369088.5</v>
      </c>
      <c r="G522" s="4">
        <v>0</v>
      </c>
      <c r="H522" s="4">
        <v>0</v>
      </c>
      <c r="I522" s="5" t="s">
        <v>294</v>
      </c>
    </row>
    <row r="523" spans="1:9" ht="62.1" customHeight="1" x14ac:dyDescent="0.25">
      <c r="A523" s="6" t="s">
        <v>287</v>
      </c>
      <c r="B523" s="6" t="s">
        <v>459</v>
      </c>
      <c r="C523" s="7" t="s">
        <v>458</v>
      </c>
      <c r="D523" s="6" t="s">
        <v>293</v>
      </c>
      <c r="E523" s="6" t="s">
        <v>7</v>
      </c>
      <c r="F523" s="4">
        <v>37530000</v>
      </c>
      <c r="G523" s="4">
        <v>0</v>
      </c>
      <c r="H523" s="4">
        <v>0</v>
      </c>
      <c r="I523" s="5" t="s">
        <v>850</v>
      </c>
    </row>
    <row r="524" spans="1:9" ht="98.1" customHeight="1" x14ac:dyDescent="0.25">
      <c r="A524" s="6" t="s">
        <v>287</v>
      </c>
      <c r="B524" s="6" t="s">
        <v>456</v>
      </c>
      <c r="C524" s="7" t="s">
        <v>455</v>
      </c>
      <c r="D524" s="6" t="s">
        <v>293</v>
      </c>
      <c r="E524" s="6" t="s">
        <v>41</v>
      </c>
      <c r="F524" s="4">
        <v>16965797.59</v>
      </c>
      <c r="G524" s="4">
        <v>0</v>
      </c>
      <c r="H524" s="4">
        <v>0</v>
      </c>
      <c r="I524" s="5" t="s">
        <v>851</v>
      </c>
    </row>
    <row r="525" spans="1:9" ht="62.1" customHeight="1" x14ac:dyDescent="0.25">
      <c r="A525" s="6" t="s">
        <v>287</v>
      </c>
      <c r="B525" s="6" t="s">
        <v>454</v>
      </c>
      <c r="C525" s="7" t="s">
        <v>453</v>
      </c>
      <c r="D525" s="6" t="s">
        <v>293</v>
      </c>
      <c r="E525" s="6" t="s">
        <v>10</v>
      </c>
      <c r="F525" s="4">
        <v>-10000000</v>
      </c>
      <c r="G525" s="4">
        <v>0</v>
      </c>
      <c r="H525" s="4">
        <v>0</v>
      </c>
      <c r="I525" s="5" t="s">
        <v>446</v>
      </c>
    </row>
    <row r="526" spans="1:9" ht="50.1" customHeight="1" x14ac:dyDescent="0.25">
      <c r="A526" s="6" t="s">
        <v>287</v>
      </c>
      <c r="B526" s="6" t="s">
        <v>452</v>
      </c>
      <c r="C526" s="7" t="s">
        <v>451</v>
      </c>
      <c r="D526" s="6" t="s">
        <v>450</v>
      </c>
      <c r="E526" s="6" t="s">
        <v>30</v>
      </c>
      <c r="F526" s="4">
        <v>-5860000</v>
      </c>
      <c r="G526" s="4">
        <v>0</v>
      </c>
      <c r="H526" s="4">
        <v>0</v>
      </c>
      <c r="I526" s="5" t="s">
        <v>449</v>
      </c>
    </row>
    <row r="527" spans="1:9" ht="62.1" customHeight="1" x14ac:dyDescent="0.25">
      <c r="A527" s="6" t="s">
        <v>287</v>
      </c>
      <c r="B527" s="6" t="s">
        <v>448</v>
      </c>
      <c r="C527" s="7" t="s">
        <v>447</v>
      </c>
      <c r="D527" s="6" t="s">
        <v>293</v>
      </c>
      <c r="E527" s="6" t="s">
        <v>10</v>
      </c>
      <c r="F527" s="4">
        <v>-10000000</v>
      </c>
      <c r="G527" s="4">
        <v>0</v>
      </c>
      <c r="H527" s="4">
        <v>0</v>
      </c>
      <c r="I527" s="5" t="s">
        <v>446</v>
      </c>
    </row>
    <row r="528" spans="1:9" ht="74.099999999999994" customHeight="1" x14ac:dyDescent="0.25">
      <c r="A528" s="6" t="s">
        <v>287</v>
      </c>
      <c r="B528" s="6" t="s">
        <v>444</v>
      </c>
      <c r="C528" s="7" t="s">
        <v>443</v>
      </c>
      <c r="D528" s="6" t="s">
        <v>293</v>
      </c>
      <c r="E528" s="6" t="s">
        <v>146</v>
      </c>
      <c r="F528" s="4">
        <v>19560101.420000002</v>
      </c>
      <c r="G528" s="4">
        <v>0</v>
      </c>
      <c r="H528" s="4">
        <v>0</v>
      </c>
      <c r="I528" s="5" t="s">
        <v>445</v>
      </c>
    </row>
    <row r="529" spans="1:9" ht="74.099999999999994" customHeight="1" x14ac:dyDescent="0.25">
      <c r="A529" s="6" t="s">
        <v>287</v>
      </c>
      <c r="B529" s="6" t="s">
        <v>444</v>
      </c>
      <c r="C529" s="7" t="s">
        <v>443</v>
      </c>
      <c r="D529" s="6" t="s">
        <v>293</v>
      </c>
      <c r="E529" s="6" t="s">
        <v>7</v>
      </c>
      <c r="F529" s="4">
        <v>403289.58</v>
      </c>
      <c r="G529" s="4">
        <v>0</v>
      </c>
      <c r="H529" s="4">
        <v>0</v>
      </c>
      <c r="I529" s="5" t="s">
        <v>442</v>
      </c>
    </row>
    <row r="530" spans="1:9" ht="74.099999999999994" customHeight="1" x14ac:dyDescent="0.25">
      <c r="A530" s="6" t="s">
        <v>287</v>
      </c>
      <c r="B530" s="6" t="s">
        <v>441</v>
      </c>
      <c r="C530" s="7" t="s">
        <v>326</v>
      </c>
      <c r="D530" s="6" t="s">
        <v>26</v>
      </c>
      <c r="E530" s="6" t="s">
        <v>7</v>
      </c>
      <c r="F530" s="4">
        <v>1000000</v>
      </c>
      <c r="G530" s="4">
        <v>0</v>
      </c>
      <c r="H530" s="4">
        <v>0</v>
      </c>
      <c r="I530" s="5" t="s">
        <v>814</v>
      </c>
    </row>
    <row r="531" spans="1:9" ht="38.1" customHeight="1" x14ac:dyDescent="0.25">
      <c r="A531" s="6" t="s">
        <v>287</v>
      </c>
      <c r="B531" s="6" t="s">
        <v>440</v>
      </c>
      <c r="C531" s="7" t="s">
        <v>439</v>
      </c>
      <c r="D531" s="6" t="s">
        <v>290</v>
      </c>
      <c r="E531" s="6" t="s">
        <v>10</v>
      </c>
      <c r="F531" s="4">
        <v>-72000000</v>
      </c>
      <c r="G531" s="4">
        <v>0</v>
      </c>
      <c r="H531" s="4">
        <v>0</v>
      </c>
      <c r="I531" s="5" t="s">
        <v>1016</v>
      </c>
    </row>
    <row r="532" spans="1:9" ht="86.1" customHeight="1" x14ac:dyDescent="0.25">
      <c r="A532" s="6" t="s">
        <v>287</v>
      </c>
      <c r="B532" s="6" t="s">
        <v>288</v>
      </c>
      <c r="C532" s="7" t="s">
        <v>289</v>
      </c>
      <c r="D532" s="6" t="s">
        <v>290</v>
      </c>
      <c r="E532" s="6" t="s">
        <v>10</v>
      </c>
      <c r="F532" s="4">
        <v>-28407446.09</v>
      </c>
      <c r="G532" s="4">
        <v>0</v>
      </c>
      <c r="H532" s="4">
        <v>0</v>
      </c>
      <c r="I532" s="5" t="s">
        <v>1016</v>
      </c>
    </row>
    <row r="533" spans="1:9" ht="26.85" customHeight="1" x14ac:dyDescent="0.25">
      <c r="A533" s="14" t="s">
        <v>331</v>
      </c>
      <c r="B533" s="14"/>
      <c r="C533" s="14"/>
      <c r="D533" s="14"/>
      <c r="E533" s="14"/>
      <c r="F533" s="9">
        <f>SUM(F517:F532)</f>
        <v>3312600.3100000061</v>
      </c>
      <c r="G533" s="9">
        <f>SUM(G517:G532)</f>
        <v>0</v>
      </c>
      <c r="H533" s="9">
        <f>SUM(H517:H532)</f>
        <v>0</v>
      </c>
      <c r="I533" s="10"/>
    </row>
    <row r="534" spans="1:9" ht="26.85" customHeight="1" x14ac:dyDescent="0.25">
      <c r="A534" s="13" t="s">
        <v>438</v>
      </c>
      <c r="B534" s="13"/>
      <c r="C534" s="13"/>
      <c r="D534" s="13"/>
      <c r="E534" s="13"/>
      <c r="F534" s="13"/>
      <c r="G534" s="13"/>
      <c r="H534" s="13"/>
      <c r="I534" s="13"/>
    </row>
    <row r="535" spans="1:9" ht="74.099999999999994" customHeight="1" x14ac:dyDescent="0.25">
      <c r="A535" s="6" t="s">
        <v>361</v>
      </c>
      <c r="B535" s="6" t="s">
        <v>437</v>
      </c>
      <c r="C535" s="7" t="s">
        <v>12</v>
      </c>
      <c r="D535" s="6" t="s">
        <v>34</v>
      </c>
      <c r="E535" s="6" t="s">
        <v>354</v>
      </c>
      <c r="F535" s="4">
        <v>-57471</v>
      </c>
      <c r="G535" s="4">
        <v>0</v>
      </c>
      <c r="H535" s="4">
        <v>0</v>
      </c>
      <c r="I535" s="5" t="s">
        <v>841</v>
      </c>
    </row>
    <row r="536" spans="1:9" ht="74.099999999999994" customHeight="1" x14ac:dyDescent="0.25">
      <c r="A536" s="6" t="s">
        <v>265</v>
      </c>
      <c r="B536" s="6" t="s">
        <v>436</v>
      </c>
      <c r="C536" s="7" t="s">
        <v>12</v>
      </c>
      <c r="D536" s="6" t="s">
        <v>34</v>
      </c>
      <c r="E536" s="6" t="s">
        <v>13</v>
      </c>
      <c r="F536" s="4">
        <v>3398052</v>
      </c>
      <c r="G536" s="4">
        <v>0</v>
      </c>
      <c r="H536" s="4">
        <v>0</v>
      </c>
      <c r="I536" s="11" t="s">
        <v>905</v>
      </c>
    </row>
    <row r="537" spans="1:9" ht="74.099999999999994" customHeight="1" x14ac:dyDescent="0.25">
      <c r="A537" s="6" t="s">
        <v>265</v>
      </c>
      <c r="B537" s="6" t="s">
        <v>436</v>
      </c>
      <c r="C537" s="7" t="s">
        <v>12</v>
      </c>
      <c r="D537" s="6" t="s">
        <v>34</v>
      </c>
      <c r="E537" s="6" t="s">
        <v>354</v>
      </c>
      <c r="F537" s="4">
        <v>44800</v>
      </c>
      <c r="G537" s="4">
        <v>0</v>
      </c>
      <c r="H537" s="4">
        <v>0</v>
      </c>
      <c r="I537" s="11" t="s">
        <v>905</v>
      </c>
    </row>
    <row r="538" spans="1:9" ht="74.099999999999994" customHeight="1" x14ac:dyDescent="0.25">
      <c r="A538" s="6" t="s">
        <v>265</v>
      </c>
      <c r="B538" s="6" t="s">
        <v>436</v>
      </c>
      <c r="C538" s="7" t="s">
        <v>12</v>
      </c>
      <c r="D538" s="6" t="s">
        <v>34</v>
      </c>
      <c r="E538" s="6" t="s">
        <v>27</v>
      </c>
      <c r="F538" s="4">
        <v>927412</v>
      </c>
      <c r="G538" s="4">
        <v>0</v>
      </c>
      <c r="H538" s="4">
        <v>0</v>
      </c>
      <c r="I538" s="11" t="s">
        <v>905</v>
      </c>
    </row>
    <row r="539" spans="1:9" ht="50.1" customHeight="1" x14ac:dyDescent="0.25">
      <c r="A539" s="6" t="s">
        <v>265</v>
      </c>
      <c r="B539" s="6" t="s">
        <v>269</v>
      </c>
      <c r="C539" s="7" t="s">
        <v>270</v>
      </c>
      <c r="D539" s="6" t="s">
        <v>26</v>
      </c>
      <c r="E539" s="6" t="s">
        <v>16</v>
      </c>
      <c r="F539" s="4">
        <v>13962422</v>
      </c>
      <c r="G539" s="4">
        <v>0</v>
      </c>
      <c r="H539" s="4">
        <v>0</v>
      </c>
      <c r="I539" s="5" t="s">
        <v>773</v>
      </c>
    </row>
    <row r="540" spans="1:9" ht="50.1" customHeight="1" x14ac:dyDescent="0.25">
      <c r="A540" s="6" t="s">
        <v>265</v>
      </c>
      <c r="B540" s="6" t="s">
        <v>269</v>
      </c>
      <c r="C540" s="7" t="s">
        <v>270</v>
      </c>
      <c r="D540" s="6" t="s">
        <v>26</v>
      </c>
      <c r="E540" s="6" t="s">
        <v>17</v>
      </c>
      <c r="F540" s="4">
        <v>-5535500</v>
      </c>
      <c r="G540" s="4">
        <v>0</v>
      </c>
      <c r="H540" s="4">
        <v>0</v>
      </c>
      <c r="I540" s="5" t="s">
        <v>843</v>
      </c>
    </row>
    <row r="541" spans="1:9" ht="50.1" customHeight="1" x14ac:dyDescent="0.25">
      <c r="A541" s="6" t="s">
        <v>265</v>
      </c>
      <c r="B541" s="6" t="s">
        <v>435</v>
      </c>
      <c r="C541" s="7" t="s">
        <v>434</v>
      </c>
      <c r="D541" s="6" t="s">
        <v>34</v>
      </c>
      <c r="E541" s="6" t="s">
        <v>7</v>
      </c>
      <c r="F541" s="4">
        <v>-680000</v>
      </c>
      <c r="G541" s="4">
        <v>0</v>
      </c>
      <c r="H541" s="4">
        <v>0</v>
      </c>
      <c r="I541" s="5" t="s">
        <v>1017</v>
      </c>
    </row>
    <row r="542" spans="1:9" ht="50.1" customHeight="1" x14ac:dyDescent="0.25">
      <c r="A542" s="6" t="s">
        <v>265</v>
      </c>
      <c r="B542" s="6" t="s">
        <v>435</v>
      </c>
      <c r="C542" s="7" t="s">
        <v>434</v>
      </c>
      <c r="D542" s="6" t="s">
        <v>26</v>
      </c>
      <c r="E542" s="6" t="s">
        <v>338</v>
      </c>
      <c r="F542" s="4">
        <v>-2190000</v>
      </c>
      <c r="G542" s="4">
        <v>0</v>
      </c>
      <c r="H542" s="4">
        <v>0</v>
      </c>
      <c r="I542" s="5" t="s">
        <v>844</v>
      </c>
    </row>
    <row r="543" spans="1:9" ht="38.1" customHeight="1" x14ac:dyDescent="0.25">
      <c r="A543" s="6" t="s">
        <v>265</v>
      </c>
      <c r="B543" s="6" t="s">
        <v>433</v>
      </c>
      <c r="C543" s="7" t="s">
        <v>432</v>
      </c>
      <c r="D543" s="6" t="s">
        <v>26</v>
      </c>
      <c r="E543" s="6" t="s">
        <v>7</v>
      </c>
      <c r="F543" s="4">
        <v>-140000</v>
      </c>
      <c r="G543" s="4">
        <v>0</v>
      </c>
      <c r="H543" s="4">
        <v>0</v>
      </c>
      <c r="I543" s="5" t="s">
        <v>772</v>
      </c>
    </row>
    <row r="544" spans="1:9" ht="74.099999999999994" customHeight="1" x14ac:dyDescent="0.25">
      <c r="A544" s="6" t="s">
        <v>300</v>
      </c>
      <c r="B544" s="6" t="s">
        <v>431</v>
      </c>
      <c r="C544" s="7" t="s">
        <v>12</v>
      </c>
      <c r="D544" s="6" t="s">
        <v>34</v>
      </c>
      <c r="E544" s="6" t="s">
        <v>13</v>
      </c>
      <c r="F544" s="4">
        <v>1324663</v>
      </c>
      <c r="G544" s="4">
        <v>0</v>
      </c>
      <c r="H544" s="4">
        <v>0</v>
      </c>
      <c r="I544" s="11" t="s">
        <v>887</v>
      </c>
    </row>
    <row r="545" spans="1:9" ht="74.099999999999994" customHeight="1" x14ac:dyDescent="0.25">
      <c r="A545" s="6" t="s">
        <v>300</v>
      </c>
      <c r="B545" s="6" t="s">
        <v>431</v>
      </c>
      <c r="C545" s="7" t="s">
        <v>12</v>
      </c>
      <c r="D545" s="6" t="s">
        <v>34</v>
      </c>
      <c r="E545" s="6" t="s">
        <v>27</v>
      </c>
      <c r="F545" s="4">
        <v>308695</v>
      </c>
      <c r="G545" s="4">
        <v>0</v>
      </c>
      <c r="H545" s="4">
        <v>0</v>
      </c>
      <c r="I545" s="11" t="s">
        <v>887</v>
      </c>
    </row>
    <row r="546" spans="1:9" ht="50.1" customHeight="1" x14ac:dyDescent="0.25">
      <c r="A546" s="6" t="s">
        <v>300</v>
      </c>
      <c r="B546" s="6" t="s">
        <v>430</v>
      </c>
      <c r="C546" s="7" t="s">
        <v>429</v>
      </c>
      <c r="D546" s="6" t="s">
        <v>26</v>
      </c>
      <c r="E546" s="6" t="s">
        <v>16</v>
      </c>
      <c r="F546" s="4">
        <v>1301756</v>
      </c>
      <c r="G546" s="4">
        <v>0</v>
      </c>
      <c r="H546" s="4">
        <v>0</v>
      </c>
      <c r="I546" s="5" t="s">
        <v>874</v>
      </c>
    </row>
    <row r="547" spans="1:9" ht="62.1" customHeight="1" x14ac:dyDescent="0.25">
      <c r="A547" s="6" t="s">
        <v>300</v>
      </c>
      <c r="B547" s="6" t="s">
        <v>428</v>
      </c>
      <c r="C547" s="7" t="s">
        <v>427</v>
      </c>
      <c r="D547" s="6" t="s">
        <v>26</v>
      </c>
      <c r="E547" s="6" t="s">
        <v>284</v>
      </c>
      <c r="F547" s="4">
        <v>2083738</v>
      </c>
      <c r="G547" s="4">
        <v>0</v>
      </c>
      <c r="H547" s="4">
        <v>0</v>
      </c>
      <c r="I547" s="5" t="s">
        <v>874</v>
      </c>
    </row>
    <row r="548" spans="1:9" ht="26.85" customHeight="1" x14ac:dyDescent="0.25">
      <c r="A548" s="6" t="s">
        <v>300</v>
      </c>
      <c r="B548" s="6" t="s">
        <v>301</v>
      </c>
      <c r="C548" s="7" t="s">
        <v>302</v>
      </c>
      <c r="D548" s="6" t="s">
        <v>34</v>
      </c>
      <c r="E548" s="6" t="s">
        <v>7</v>
      </c>
      <c r="F548" s="4">
        <v>-1500000.32</v>
      </c>
      <c r="G548" s="4">
        <v>0</v>
      </c>
      <c r="H548" s="4">
        <v>0</v>
      </c>
      <c r="I548" s="5" t="s">
        <v>793</v>
      </c>
    </row>
    <row r="549" spans="1:9" ht="110.1" customHeight="1" x14ac:dyDescent="0.25">
      <c r="A549" s="6" t="s">
        <v>300</v>
      </c>
      <c r="B549" s="6" t="s">
        <v>426</v>
      </c>
      <c r="C549" s="7" t="s">
        <v>425</v>
      </c>
      <c r="D549" s="6" t="s">
        <v>418</v>
      </c>
      <c r="E549" s="6" t="s">
        <v>7</v>
      </c>
      <c r="F549" s="4">
        <v>3217264</v>
      </c>
      <c r="G549" s="4">
        <v>0</v>
      </c>
      <c r="H549" s="4">
        <v>0</v>
      </c>
      <c r="I549" s="11" t="s">
        <v>1018</v>
      </c>
    </row>
    <row r="550" spans="1:9" ht="38.1" customHeight="1" x14ac:dyDescent="0.25">
      <c r="A550" s="6" t="s">
        <v>300</v>
      </c>
      <c r="B550" s="6" t="s">
        <v>303</v>
      </c>
      <c r="C550" s="7" t="s">
        <v>304</v>
      </c>
      <c r="D550" s="6" t="s">
        <v>34</v>
      </c>
      <c r="E550" s="6" t="s">
        <v>7</v>
      </c>
      <c r="F550" s="4">
        <v>-11153702</v>
      </c>
      <c r="G550" s="4">
        <v>0</v>
      </c>
      <c r="H550" s="4">
        <v>0</v>
      </c>
      <c r="I550" s="5" t="s">
        <v>793</v>
      </c>
    </row>
    <row r="551" spans="1:9" ht="134.1" customHeight="1" x14ac:dyDescent="0.25">
      <c r="A551" s="6" t="s">
        <v>300</v>
      </c>
      <c r="B551" s="6" t="s">
        <v>424</v>
      </c>
      <c r="C551" s="7" t="s">
        <v>423</v>
      </c>
      <c r="D551" s="6" t="s">
        <v>34</v>
      </c>
      <c r="E551" s="6" t="s">
        <v>7</v>
      </c>
      <c r="F551" s="4">
        <v>-2430597</v>
      </c>
      <c r="G551" s="4">
        <v>0</v>
      </c>
      <c r="H551" s="4">
        <v>0</v>
      </c>
      <c r="I551" s="11" t="s">
        <v>1018</v>
      </c>
    </row>
    <row r="552" spans="1:9" ht="110.1" customHeight="1" x14ac:dyDescent="0.25">
      <c r="A552" s="6" t="s">
        <v>300</v>
      </c>
      <c r="B552" s="6" t="s">
        <v>422</v>
      </c>
      <c r="C552" s="7" t="s">
        <v>421</v>
      </c>
      <c r="D552" s="6" t="s">
        <v>34</v>
      </c>
      <c r="E552" s="6" t="s">
        <v>7</v>
      </c>
      <c r="F552" s="4">
        <v>-595000</v>
      </c>
      <c r="G552" s="4">
        <v>0</v>
      </c>
      <c r="H552" s="4">
        <v>0</v>
      </c>
      <c r="I552" s="11" t="s">
        <v>1018</v>
      </c>
    </row>
    <row r="553" spans="1:9" ht="86.1" customHeight="1" x14ac:dyDescent="0.25">
      <c r="A553" s="6" t="s">
        <v>300</v>
      </c>
      <c r="B553" s="6" t="s">
        <v>420</v>
      </c>
      <c r="C553" s="7" t="s">
        <v>419</v>
      </c>
      <c r="D553" s="6" t="s">
        <v>418</v>
      </c>
      <c r="E553" s="6" t="s">
        <v>7</v>
      </c>
      <c r="F553" s="4">
        <v>-191667</v>
      </c>
      <c r="G553" s="4">
        <v>0</v>
      </c>
      <c r="H553" s="4">
        <v>0</v>
      </c>
      <c r="I553" s="11" t="s">
        <v>1018</v>
      </c>
    </row>
    <row r="554" spans="1:9" ht="86.1" customHeight="1" x14ac:dyDescent="0.25">
      <c r="A554" s="6" t="s">
        <v>300</v>
      </c>
      <c r="B554" s="6" t="s">
        <v>305</v>
      </c>
      <c r="C554" s="7" t="s">
        <v>306</v>
      </c>
      <c r="D554" s="6" t="s">
        <v>26</v>
      </c>
      <c r="E554" s="6" t="s">
        <v>45</v>
      </c>
      <c r="F554" s="4">
        <v>-8956007</v>
      </c>
      <c r="G554" s="4">
        <v>0</v>
      </c>
      <c r="H554" s="4">
        <v>0</v>
      </c>
      <c r="I554" s="5" t="s">
        <v>875</v>
      </c>
    </row>
    <row r="555" spans="1:9" ht="86.1" customHeight="1" x14ac:dyDescent="0.25">
      <c r="A555" s="6" t="s">
        <v>300</v>
      </c>
      <c r="B555" s="6" t="s">
        <v>305</v>
      </c>
      <c r="C555" s="7" t="s">
        <v>306</v>
      </c>
      <c r="D555" s="6" t="s">
        <v>26</v>
      </c>
      <c r="E555" s="6" t="s">
        <v>307</v>
      </c>
      <c r="F555" s="4">
        <v>10698000</v>
      </c>
      <c r="G555" s="4">
        <v>0</v>
      </c>
      <c r="H555" s="4">
        <v>0</v>
      </c>
      <c r="I555" s="5" t="s">
        <v>876</v>
      </c>
    </row>
    <row r="556" spans="1:9" ht="98.1" customHeight="1" x14ac:dyDescent="0.25">
      <c r="A556" s="6" t="s">
        <v>300</v>
      </c>
      <c r="B556" s="6" t="s">
        <v>417</v>
      </c>
      <c r="C556" s="7" t="s">
        <v>416</v>
      </c>
      <c r="D556" s="6" t="s">
        <v>26</v>
      </c>
      <c r="E556" s="6" t="s">
        <v>75</v>
      </c>
      <c r="F556" s="4">
        <v>-5067400</v>
      </c>
      <c r="G556" s="4">
        <v>0</v>
      </c>
      <c r="H556" s="4">
        <v>0</v>
      </c>
      <c r="I556" s="5" t="s">
        <v>875</v>
      </c>
    </row>
    <row r="557" spans="1:9" ht="86.1" customHeight="1" x14ac:dyDescent="0.25">
      <c r="A557" s="6" t="s">
        <v>300</v>
      </c>
      <c r="B557" s="6" t="s">
        <v>415</v>
      </c>
      <c r="C557" s="7" t="s">
        <v>414</v>
      </c>
      <c r="D557" s="6" t="s">
        <v>26</v>
      </c>
      <c r="E557" s="6" t="s">
        <v>307</v>
      </c>
      <c r="F557" s="4">
        <v>19600000</v>
      </c>
      <c r="G557" s="4">
        <v>0</v>
      </c>
      <c r="H557" s="4">
        <v>0</v>
      </c>
      <c r="I557" s="5" t="s">
        <v>877</v>
      </c>
    </row>
    <row r="558" spans="1:9" ht="50.1" customHeight="1" x14ac:dyDescent="0.25">
      <c r="A558" s="6" t="s">
        <v>300</v>
      </c>
      <c r="B558" s="6" t="s">
        <v>413</v>
      </c>
      <c r="C558" s="7" t="s">
        <v>412</v>
      </c>
      <c r="D558" s="6" t="s">
        <v>26</v>
      </c>
      <c r="E558" s="6" t="s">
        <v>75</v>
      </c>
      <c r="F558" s="4">
        <v>9871919.1999999993</v>
      </c>
      <c r="G558" s="4">
        <v>0</v>
      </c>
      <c r="H558" s="4">
        <v>0</v>
      </c>
      <c r="I558" s="5" t="s">
        <v>878</v>
      </c>
    </row>
    <row r="559" spans="1:9" ht="110.1" customHeight="1" x14ac:dyDescent="0.25">
      <c r="A559" s="6" t="s">
        <v>300</v>
      </c>
      <c r="B559" s="6" t="s">
        <v>411</v>
      </c>
      <c r="C559" s="7" t="s">
        <v>410</v>
      </c>
      <c r="D559" s="6" t="s">
        <v>26</v>
      </c>
      <c r="E559" s="6" t="s">
        <v>45</v>
      </c>
      <c r="F559" s="4">
        <v>20360303.039999999</v>
      </c>
      <c r="G559" s="4">
        <v>0</v>
      </c>
      <c r="H559" s="4">
        <v>0</v>
      </c>
      <c r="I559" s="5" t="s">
        <v>878</v>
      </c>
    </row>
    <row r="560" spans="1:9" ht="194.1" customHeight="1" x14ac:dyDescent="0.25">
      <c r="A560" s="6" t="s">
        <v>300</v>
      </c>
      <c r="B560" s="6" t="s">
        <v>409</v>
      </c>
      <c r="C560" s="7" t="s">
        <v>408</v>
      </c>
      <c r="D560" s="6" t="s">
        <v>26</v>
      </c>
      <c r="E560" s="6" t="s">
        <v>307</v>
      </c>
      <c r="F560" s="4">
        <v>202020202.03</v>
      </c>
      <c r="G560" s="4">
        <v>0</v>
      </c>
      <c r="H560" s="4">
        <v>0</v>
      </c>
      <c r="I560" s="5" t="s">
        <v>878</v>
      </c>
    </row>
    <row r="561" spans="1:9" ht="182.1" customHeight="1" x14ac:dyDescent="0.25">
      <c r="A561" s="6" t="s">
        <v>300</v>
      </c>
      <c r="B561" s="6" t="s">
        <v>407</v>
      </c>
      <c r="C561" s="7" t="s">
        <v>406</v>
      </c>
      <c r="D561" s="6" t="s">
        <v>26</v>
      </c>
      <c r="E561" s="6" t="s">
        <v>405</v>
      </c>
      <c r="F561" s="4">
        <v>161438888.88999999</v>
      </c>
      <c r="G561" s="4">
        <v>0</v>
      </c>
      <c r="H561" s="4">
        <v>0</v>
      </c>
      <c r="I561" s="5" t="s">
        <v>878</v>
      </c>
    </row>
    <row r="562" spans="1:9" ht="38.1" customHeight="1" x14ac:dyDescent="0.25">
      <c r="A562" s="6" t="s">
        <v>300</v>
      </c>
      <c r="B562" s="6" t="s">
        <v>404</v>
      </c>
      <c r="C562" s="7" t="s">
        <v>403</v>
      </c>
      <c r="D562" s="6" t="s">
        <v>26</v>
      </c>
      <c r="E562" s="6" t="s">
        <v>75</v>
      </c>
      <c r="F562" s="4">
        <v>5067400</v>
      </c>
      <c r="G562" s="4">
        <v>0</v>
      </c>
      <c r="H562" s="4">
        <v>0</v>
      </c>
      <c r="I562" s="5" t="s">
        <v>875</v>
      </c>
    </row>
    <row r="563" spans="1:9" ht="26.85" customHeight="1" x14ac:dyDescent="0.25">
      <c r="A563" s="14" t="s">
        <v>331</v>
      </c>
      <c r="B563" s="14"/>
      <c r="C563" s="14"/>
      <c r="D563" s="14"/>
      <c r="E563" s="14"/>
      <c r="F563" s="9">
        <f>SUM(F535:F562)</f>
        <v>417128170.83999997</v>
      </c>
      <c r="G563" s="9">
        <f>SUM(G535:G562)</f>
        <v>0</v>
      </c>
      <c r="H563" s="9">
        <f>SUM(H535:H562)</f>
        <v>0</v>
      </c>
      <c r="I563" s="10"/>
    </row>
    <row r="564" spans="1:9" ht="26.85" customHeight="1" x14ac:dyDescent="0.25">
      <c r="A564" s="13" t="s">
        <v>402</v>
      </c>
      <c r="B564" s="13"/>
      <c r="C564" s="13"/>
      <c r="D564" s="13"/>
      <c r="E564" s="13"/>
      <c r="F564" s="13"/>
      <c r="G564" s="13"/>
      <c r="H564" s="13"/>
      <c r="I564" s="13"/>
    </row>
    <row r="565" spans="1:9" ht="74.099999999999994" customHeight="1" x14ac:dyDescent="0.25">
      <c r="A565" s="6" t="s">
        <v>401</v>
      </c>
      <c r="B565" s="6" t="s">
        <v>355</v>
      </c>
      <c r="C565" s="7" t="s">
        <v>12</v>
      </c>
      <c r="D565" s="6" t="s">
        <v>388</v>
      </c>
      <c r="E565" s="6" t="s">
        <v>7</v>
      </c>
      <c r="F565" s="4">
        <v>-20300</v>
      </c>
      <c r="G565" s="4">
        <v>0</v>
      </c>
      <c r="H565" s="4">
        <v>0</v>
      </c>
      <c r="I565" s="11" t="s">
        <v>886</v>
      </c>
    </row>
    <row r="566" spans="1:9" ht="62.1" customHeight="1" x14ac:dyDescent="0.25">
      <c r="A566" s="6" t="s">
        <v>401</v>
      </c>
      <c r="B566" s="6" t="s">
        <v>340</v>
      </c>
      <c r="C566" s="7" t="s">
        <v>339</v>
      </c>
      <c r="D566" s="6" t="s">
        <v>388</v>
      </c>
      <c r="E566" s="6" t="s">
        <v>338</v>
      </c>
      <c r="F566" s="4">
        <v>20300</v>
      </c>
      <c r="G566" s="4">
        <v>0</v>
      </c>
      <c r="H566" s="4">
        <v>0</v>
      </c>
      <c r="I566" s="11" t="s">
        <v>886</v>
      </c>
    </row>
    <row r="567" spans="1:9" ht="38.1" customHeight="1" x14ac:dyDescent="0.25">
      <c r="A567" s="6" t="s">
        <v>387</v>
      </c>
      <c r="B567" s="6" t="s">
        <v>400</v>
      </c>
      <c r="C567" s="7" t="s">
        <v>399</v>
      </c>
      <c r="D567" s="6" t="s">
        <v>398</v>
      </c>
      <c r="E567" s="6" t="s">
        <v>13</v>
      </c>
      <c r="F567" s="4">
        <v>2650000</v>
      </c>
      <c r="G567" s="4">
        <v>0</v>
      </c>
      <c r="H567" s="4">
        <v>0</v>
      </c>
      <c r="I567" s="5" t="s">
        <v>829</v>
      </c>
    </row>
    <row r="568" spans="1:9" ht="38.1" customHeight="1" x14ac:dyDescent="0.25">
      <c r="A568" s="6" t="s">
        <v>387</v>
      </c>
      <c r="B568" s="6" t="s">
        <v>400</v>
      </c>
      <c r="C568" s="7" t="s">
        <v>399</v>
      </c>
      <c r="D568" s="6" t="s">
        <v>398</v>
      </c>
      <c r="E568" s="6" t="s">
        <v>354</v>
      </c>
      <c r="F568" s="4">
        <v>-457152</v>
      </c>
      <c r="G568" s="4">
        <v>0</v>
      </c>
      <c r="H568" s="4">
        <v>0</v>
      </c>
      <c r="I568" s="5" t="s">
        <v>829</v>
      </c>
    </row>
    <row r="569" spans="1:9" ht="38.1" customHeight="1" x14ac:dyDescent="0.25">
      <c r="A569" s="6" t="s">
        <v>387</v>
      </c>
      <c r="B569" s="6" t="s">
        <v>400</v>
      </c>
      <c r="C569" s="7" t="s">
        <v>399</v>
      </c>
      <c r="D569" s="6" t="s">
        <v>398</v>
      </c>
      <c r="E569" s="6" t="s">
        <v>27</v>
      </c>
      <c r="F569" s="4">
        <v>500000</v>
      </c>
      <c r="G569" s="4">
        <v>0</v>
      </c>
      <c r="H569" s="4">
        <v>0</v>
      </c>
      <c r="I569" s="5" t="s">
        <v>829</v>
      </c>
    </row>
    <row r="570" spans="1:9" ht="50.1" customHeight="1" x14ac:dyDescent="0.25">
      <c r="A570" s="6" t="s">
        <v>387</v>
      </c>
      <c r="B570" s="6" t="s">
        <v>397</v>
      </c>
      <c r="C570" s="7" t="s">
        <v>327</v>
      </c>
      <c r="D570" s="6" t="s">
        <v>370</v>
      </c>
      <c r="E570" s="6" t="s">
        <v>13</v>
      </c>
      <c r="F570" s="4">
        <v>4007152</v>
      </c>
      <c r="G570" s="4">
        <v>0</v>
      </c>
      <c r="H570" s="4">
        <v>0</v>
      </c>
      <c r="I570" s="5" t="s">
        <v>829</v>
      </c>
    </row>
    <row r="571" spans="1:9" ht="50.1" customHeight="1" x14ac:dyDescent="0.25">
      <c r="A571" s="6" t="s">
        <v>387</v>
      </c>
      <c r="B571" s="6" t="s">
        <v>397</v>
      </c>
      <c r="C571" s="7" t="s">
        <v>327</v>
      </c>
      <c r="D571" s="6" t="s">
        <v>370</v>
      </c>
      <c r="E571" s="6" t="s">
        <v>27</v>
      </c>
      <c r="F571" s="4">
        <v>1300000</v>
      </c>
      <c r="G571" s="4">
        <v>0</v>
      </c>
      <c r="H571" s="4">
        <v>0</v>
      </c>
      <c r="I571" s="5" t="s">
        <v>829</v>
      </c>
    </row>
    <row r="572" spans="1:9" ht="74.099999999999994" customHeight="1" x14ac:dyDescent="0.25">
      <c r="A572" s="6" t="s">
        <v>387</v>
      </c>
      <c r="B572" s="6" t="s">
        <v>355</v>
      </c>
      <c r="C572" s="7" t="s">
        <v>12</v>
      </c>
      <c r="D572" s="6" t="s">
        <v>370</v>
      </c>
      <c r="E572" s="6" t="s">
        <v>7</v>
      </c>
      <c r="F572" s="4">
        <v>633201</v>
      </c>
      <c r="G572" s="4">
        <v>0</v>
      </c>
      <c r="H572" s="4">
        <v>0</v>
      </c>
      <c r="I572" s="5" t="s">
        <v>828</v>
      </c>
    </row>
    <row r="573" spans="1:9" ht="74.099999999999994" customHeight="1" x14ac:dyDescent="0.25">
      <c r="A573" s="6" t="s">
        <v>387</v>
      </c>
      <c r="B573" s="6" t="s">
        <v>355</v>
      </c>
      <c r="C573" s="7" t="s">
        <v>12</v>
      </c>
      <c r="D573" s="6" t="s">
        <v>370</v>
      </c>
      <c r="E573" s="6" t="s">
        <v>255</v>
      </c>
      <c r="F573" s="4">
        <v>-82119</v>
      </c>
      <c r="G573" s="4">
        <v>0</v>
      </c>
      <c r="H573" s="4">
        <v>0</v>
      </c>
      <c r="I573" s="5" t="s">
        <v>828</v>
      </c>
    </row>
    <row r="574" spans="1:9" ht="74.099999999999994" customHeight="1" x14ac:dyDescent="0.25">
      <c r="A574" s="6" t="s">
        <v>387</v>
      </c>
      <c r="B574" s="6" t="s">
        <v>355</v>
      </c>
      <c r="C574" s="7" t="s">
        <v>12</v>
      </c>
      <c r="D574" s="6" t="s">
        <v>370</v>
      </c>
      <c r="E574" s="6" t="s">
        <v>396</v>
      </c>
      <c r="F574" s="4">
        <v>-167205</v>
      </c>
      <c r="G574" s="4">
        <v>0</v>
      </c>
      <c r="H574" s="4">
        <v>0</v>
      </c>
      <c r="I574" s="5" t="s">
        <v>828</v>
      </c>
    </row>
    <row r="575" spans="1:9" ht="86.1" customHeight="1" x14ac:dyDescent="0.25">
      <c r="A575" s="6" t="s">
        <v>387</v>
      </c>
      <c r="B575" s="6" t="s">
        <v>395</v>
      </c>
      <c r="C575" s="7" t="s">
        <v>394</v>
      </c>
      <c r="D575" s="6" t="s">
        <v>34</v>
      </c>
      <c r="E575" s="6" t="s">
        <v>16</v>
      </c>
      <c r="F575" s="4">
        <v>-3550491</v>
      </c>
      <c r="G575" s="4">
        <v>0</v>
      </c>
      <c r="H575" s="4">
        <v>0</v>
      </c>
      <c r="I575" s="5" t="s">
        <v>1073</v>
      </c>
    </row>
    <row r="576" spans="1:9" ht="86.1" customHeight="1" x14ac:dyDescent="0.25">
      <c r="A576" s="6" t="s">
        <v>387</v>
      </c>
      <c r="B576" s="6" t="s">
        <v>395</v>
      </c>
      <c r="C576" s="7" t="s">
        <v>394</v>
      </c>
      <c r="D576" s="6" t="s">
        <v>34</v>
      </c>
      <c r="E576" s="6" t="s">
        <v>17</v>
      </c>
      <c r="F576" s="4">
        <v>5118385</v>
      </c>
      <c r="G576" s="4">
        <v>0</v>
      </c>
      <c r="H576" s="4">
        <v>0</v>
      </c>
      <c r="I576" s="5" t="s">
        <v>1019</v>
      </c>
    </row>
    <row r="577" spans="1:9" ht="86.1" customHeight="1" x14ac:dyDescent="0.25">
      <c r="A577" s="6" t="s">
        <v>387</v>
      </c>
      <c r="B577" s="6" t="s">
        <v>395</v>
      </c>
      <c r="C577" s="7" t="s">
        <v>394</v>
      </c>
      <c r="D577" s="6" t="s">
        <v>34</v>
      </c>
      <c r="E577" s="6" t="s">
        <v>284</v>
      </c>
      <c r="F577" s="4">
        <v>2000000</v>
      </c>
      <c r="G577" s="4">
        <v>0</v>
      </c>
      <c r="H577" s="4">
        <v>0</v>
      </c>
      <c r="I577" s="5" t="s">
        <v>1060</v>
      </c>
    </row>
    <row r="578" spans="1:9" ht="74.099999999999994" customHeight="1" x14ac:dyDescent="0.25">
      <c r="A578" s="6" t="s">
        <v>387</v>
      </c>
      <c r="B578" s="6" t="s">
        <v>393</v>
      </c>
      <c r="C578" s="7" t="s">
        <v>392</v>
      </c>
      <c r="D578" s="6" t="s">
        <v>343</v>
      </c>
      <c r="E578" s="6" t="s">
        <v>17</v>
      </c>
      <c r="F578" s="4">
        <v>21970000</v>
      </c>
      <c r="G578" s="4">
        <v>0</v>
      </c>
      <c r="H578" s="4">
        <v>0</v>
      </c>
      <c r="I578" s="5" t="s">
        <v>833</v>
      </c>
    </row>
    <row r="579" spans="1:9" ht="74.099999999999994" customHeight="1" x14ac:dyDescent="0.25">
      <c r="A579" s="6" t="s">
        <v>387</v>
      </c>
      <c r="B579" s="6" t="s">
        <v>393</v>
      </c>
      <c r="C579" s="7" t="s">
        <v>392</v>
      </c>
      <c r="D579" s="6" t="s">
        <v>293</v>
      </c>
      <c r="E579" s="6" t="s">
        <v>17</v>
      </c>
      <c r="F579" s="4">
        <v>15012000</v>
      </c>
      <c r="G579" s="4">
        <v>0</v>
      </c>
      <c r="H579" s="4">
        <v>0</v>
      </c>
      <c r="I579" s="5" t="s">
        <v>830</v>
      </c>
    </row>
    <row r="580" spans="1:9" ht="62.1" customHeight="1" x14ac:dyDescent="0.25">
      <c r="A580" s="6" t="s">
        <v>387</v>
      </c>
      <c r="B580" s="6" t="s">
        <v>376</v>
      </c>
      <c r="C580" s="7" t="s">
        <v>375</v>
      </c>
      <c r="D580" s="6" t="s">
        <v>391</v>
      </c>
      <c r="E580" s="6" t="s">
        <v>7</v>
      </c>
      <c r="F580" s="4">
        <v>-631527.64</v>
      </c>
      <c r="G580" s="4">
        <v>0</v>
      </c>
      <c r="H580" s="4">
        <v>0</v>
      </c>
      <c r="I580" s="5" t="s">
        <v>1061</v>
      </c>
    </row>
    <row r="581" spans="1:9" ht="50.1" customHeight="1" x14ac:dyDescent="0.25">
      <c r="A581" s="6" t="s">
        <v>387</v>
      </c>
      <c r="B581" s="6" t="s">
        <v>378</v>
      </c>
      <c r="C581" s="7" t="s">
        <v>377</v>
      </c>
      <c r="D581" s="6" t="s">
        <v>311</v>
      </c>
      <c r="E581" s="6" t="s">
        <v>7</v>
      </c>
      <c r="F581" s="4">
        <v>-129000</v>
      </c>
      <c r="G581" s="4">
        <v>0</v>
      </c>
      <c r="H581" s="4">
        <v>0</v>
      </c>
      <c r="I581" s="5" t="s">
        <v>827</v>
      </c>
    </row>
    <row r="582" spans="1:9" ht="50.1" customHeight="1" x14ac:dyDescent="0.25">
      <c r="A582" s="6" t="s">
        <v>387</v>
      </c>
      <c r="B582" s="6" t="s">
        <v>378</v>
      </c>
      <c r="C582" s="7" t="s">
        <v>377</v>
      </c>
      <c r="D582" s="6" t="s">
        <v>311</v>
      </c>
      <c r="E582" s="6" t="s">
        <v>351</v>
      </c>
      <c r="F582" s="4">
        <v>289000</v>
      </c>
      <c r="G582" s="4">
        <v>0</v>
      </c>
      <c r="H582" s="4">
        <v>0</v>
      </c>
      <c r="I582" s="5" t="s">
        <v>827</v>
      </c>
    </row>
    <row r="583" spans="1:9" ht="50.1" customHeight="1" x14ac:dyDescent="0.25">
      <c r="A583" s="6" t="s">
        <v>387</v>
      </c>
      <c r="B583" s="6" t="s">
        <v>390</v>
      </c>
      <c r="C583" s="7" t="s">
        <v>389</v>
      </c>
      <c r="D583" s="6" t="s">
        <v>388</v>
      </c>
      <c r="E583" s="6" t="s">
        <v>13</v>
      </c>
      <c r="F583" s="4">
        <v>800000</v>
      </c>
      <c r="G583" s="4">
        <v>0</v>
      </c>
      <c r="H583" s="4">
        <v>0</v>
      </c>
      <c r="I583" s="5" t="s">
        <v>1020</v>
      </c>
    </row>
    <row r="584" spans="1:9" ht="50.1" customHeight="1" x14ac:dyDescent="0.25">
      <c r="A584" s="6" t="s">
        <v>387</v>
      </c>
      <c r="B584" s="6" t="s">
        <v>390</v>
      </c>
      <c r="C584" s="7" t="s">
        <v>389</v>
      </c>
      <c r="D584" s="6" t="s">
        <v>388</v>
      </c>
      <c r="E584" s="6" t="s">
        <v>27</v>
      </c>
      <c r="F584" s="4">
        <v>241600</v>
      </c>
      <c r="G584" s="4">
        <v>0</v>
      </c>
      <c r="H584" s="4">
        <v>0</v>
      </c>
      <c r="I584" s="5" t="s">
        <v>1020</v>
      </c>
    </row>
    <row r="585" spans="1:9" ht="50.1" customHeight="1" x14ac:dyDescent="0.25">
      <c r="A585" s="6" t="s">
        <v>387</v>
      </c>
      <c r="B585" s="6" t="s">
        <v>390</v>
      </c>
      <c r="C585" s="7" t="s">
        <v>389</v>
      </c>
      <c r="D585" s="6" t="s">
        <v>388</v>
      </c>
      <c r="E585" s="6" t="s">
        <v>7</v>
      </c>
      <c r="F585" s="4">
        <v>-1041600</v>
      </c>
      <c r="G585" s="4">
        <v>0</v>
      </c>
      <c r="H585" s="4">
        <v>0</v>
      </c>
      <c r="I585" s="5" t="s">
        <v>1020</v>
      </c>
    </row>
    <row r="586" spans="1:9" ht="50.1" customHeight="1" x14ac:dyDescent="0.25">
      <c r="A586" s="6" t="s">
        <v>387</v>
      </c>
      <c r="B586" s="6" t="s">
        <v>333</v>
      </c>
      <c r="C586" s="7" t="s">
        <v>332</v>
      </c>
      <c r="D586" s="6" t="s">
        <v>370</v>
      </c>
      <c r="E586" s="6" t="s">
        <v>13</v>
      </c>
      <c r="F586" s="4">
        <v>37656106.399999999</v>
      </c>
      <c r="G586" s="4">
        <v>0</v>
      </c>
      <c r="H586" s="4">
        <v>0</v>
      </c>
      <c r="I586" s="11" t="s">
        <v>1027</v>
      </c>
    </row>
    <row r="587" spans="1:9" ht="50.1" customHeight="1" x14ac:dyDescent="0.25">
      <c r="A587" s="6" t="s">
        <v>387</v>
      </c>
      <c r="B587" s="6" t="s">
        <v>333</v>
      </c>
      <c r="C587" s="7" t="s">
        <v>332</v>
      </c>
      <c r="D587" s="6" t="s">
        <v>370</v>
      </c>
      <c r="E587" s="6" t="s">
        <v>27</v>
      </c>
      <c r="F587" s="4">
        <v>7998109.8399999999</v>
      </c>
      <c r="G587" s="4">
        <v>0</v>
      </c>
      <c r="H587" s="4">
        <v>0</v>
      </c>
      <c r="I587" s="11" t="s">
        <v>1027</v>
      </c>
    </row>
    <row r="588" spans="1:9" ht="50.1" customHeight="1" x14ac:dyDescent="0.25">
      <c r="A588" s="6" t="s">
        <v>386</v>
      </c>
      <c r="B588" s="6" t="s">
        <v>333</v>
      </c>
      <c r="C588" s="7" t="s">
        <v>332</v>
      </c>
      <c r="D588" s="6" t="s">
        <v>68</v>
      </c>
      <c r="E588" s="6" t="s">
        <v>13</v>
      </c>
      <c r="F588" s="4">
        <v>819844.85</v>
      </c>
      <c r="G588" s="4">
        <v>0</v>
      </c>
      <c r="H588" s="4">
        <v>0</v>
      </c>
      <c r="I588" s="11" t="s">
        <v>1027</v>
      </c>
    </row>
    <row r="589" spans="1:9" ht="50.1" customHeight="1" x14ac:dyDescent="0.25">
      <c r="A589" s="6" t="s">
        <v>386</v>
      </c>
      <c r="B589" s="6" t="s">
        <v>333</v>
      </c>
      <c r="C589" s="7" t="s">
        <v>332</v>
      </c>
      <c r="D589" s="6" t="s">
        <v>68</v>
      </c>
      <c r="E589" s="6" t="s">
        <v>27</v>
      </c>
      <c r="F589" s="4">
        <v>247593.15</v>
      </c>
      <c r="G589" s="4">
        <v>0</v>
      </c>
      <c r="H589" s="4">
        <v>0</v>
      </c>
      <c r="I589" s="11" t="s">
        <v>1027</v>
      </c>
    </row>
    <row r="590" spans="1:9" ht="50.1" customHeight="1" x14ac:dyDescent="0.25">
      <c r="A590" s="6" t="s">
        <v>3</v>
      </c>
      <c r="B590" s="6" t="s">
        <v>333</v>
      </c>
      <c r="C590" s="7" t="s">
        <v>332</v>
      </c>
      <c r="D590" s="6" t="s">
        <v>6</v>
      </c>
      <c r="E590" s="6" t="s">
        <v>13</v>
      </c>
      <c r="F590" s="4">
        <v>1082193.55</v>
      </c>
      <c r="G590" s="4">
        <v>0</v>
      </c>
      <c r="H590" s="4">
        <v>0</v>
      </c>
      <c r="I590" s="11" t="s">
        <v>1027</v>
      </c>
    </row>
    <row r="591" spans="1:9" ht="50.1" customHeight="1" x14ac:dyDescent="0.25">
      <c r="A591" s="6" t="s">
        <v>3</v>
      </c>
      <c r="B591" s="6" t="s">
        <v>333</v>
      </c>
      <c r="C591" s="7" t="s">
        <v>332</v>
      </c>
      <c r="D591" s="6" t="s">
        <v>6</v>
      </c>
      <c r="E591" s="6" t="s">
        <v>27</v>
      </c>
      <c r="F591" s="4">
        <v>326822.45</v>
      </c>
      <c r="G591" s="4">
        <v>0</v>
      </c>
      <c r="H591" s="4">
        <v>0</v>
      </c>
      <c r="I591" s="11" t="s">
        <v>1027</v>
      </c>
    </row>
    <row r="592" spans="1:9" ht="50.1" customHeight="1" x14ac:dyDescent="0.25">
      <c r="A592" s="6" t="s">
        <v>385</v>
      </c>
      <c r="B592" s="6" t="s">
        <v>333</v>
      </c>
      <c r="C592" s="7" t="s">
        <v>332</v>
      </c>
      <c r="D592" s="6" t="s">
        <v>26</v>
      </c>
      <c r="E592" s="6" t="s">
        <v>13</v>
      </c>
      <c r="F592" s="4">
        <v>795404</v>
      </c>
      <c r="G592" s="4">
        <v>0</v>
      </c>
      <c r="H592" s="4">
        <v>0</v>
      </c>
      <c r="I592" s="11" t="s">
        <v>1027</v>
      </c>
    </row>
    <row r="593" spans="1:9" ht="50.1" customHeight="1" x14ac:dyDescent="0.25">
      <c r="A593" s="6" t="s">
        <v>385</v>
      </c>
      <c r="B593" s="6" t="s">
        <v>333</v>
      </c>
      <c r="C593" s="7" t="s">
        <v>332</v>
      </c>
      <c r="D593" s="6" t="s">
        <v>26</v>
      </c>
      <c r="E593" s="6" t="s">
        <v>27</v>
      </c>
      <c r="F593" s="4">
        <v>240212</v>
      </c>
      <c r="G593" s="4">
        <v>0</v>
      </c>
      <c r="H593" s="4">
        <v>0</v>
      </c>
      <c r="I593" s="11" t="s">
        <v>1027</v>
      </c>
    </row>
    <row r="594" spans="1:9" ht="50.1" customHeight="1" x14ac:dyDescent="0.25">
      <c r="A594" s="6" t="s">
        <v>384</v>
      </c>
      <c r="B594" s="6" t="s">
        <v>333</v>
      </c>
      <c r="C594" s="7" t="s">
        <v>332</v>
      </c>
      <c r="D594" s="6" t="s">
        <v>26</v>
      </c>
      <c r="E594" s="6" t="s">
        <v>13</v>
      </c>
      <c r="F594" s="4">
        <v>880190.45</v>
      </c>
      <c r="G594" s="4">
        <v>0</v>
      </c>
      <c r="H594" s="4">
        <v>0</v>
      </c>
      <c r="I594" s="11" t="s">
        <v>1027</v>
      </c>
    </row>
    <row r="595" spans="1:9" ht="50.1" customHeight="1" x14ac:dyDescent="0.25">
      <c r="A595" s="6" t="s">
        <v>384</v>
      </c>
      <c r="B595" s="6" t="s">
        <v>333</v>
      </c>
      <c r="C595" s="7" t="s">
        <v>332</v>
      </c>
      <c r="D595" s="6" t="s">
        <v>26</v>
      </c>
      <c r="E595" s="6" t="s">
        <v>27</v>
      </c>
      <c r="F595" s="4">
        <v>265817.55</v>
      </c>
      <c r="G595" s="4">
        <v>0</v>
      </c>
      <c r="H595" s="4">
        <v>0</v>
      </c>
      <c r="I595" s="11" t="s">
        <v>1027</v>
      </c>
    </row>
    <row r="596" spans="1:9" ht="62.1" customHeight="1" x14ac:dyDescent="0.25">
      <c r="A596" s="6" t="s">
        <v>18</v>
      </c>
      <c r="B596" s="6" t="s">
        <v>340</v>
      </c>
      <c r="C596" s="7" t="s">
        <v>339</v>
      </c>
      <c r="D596" s="6" t="s">
        <v>24</v>
      </c>
      <c r="E596" s="6" t="s">
        <v>7</v>
      </c>
      <c r="F596" s="4">
        <v>3349763.56</v>
      </c>
      <c r="G596" s="4">
        <v>0</v>
      </c>
      <c r="H596" s="4">
        <v>0</v>
      </c>
      <c r="I596" s="5" t="s">
        <v>822</v>
      </c>
    </row>
    <row r="597" spans="1:9" ht="62.1" customHeight="1" x14ac:dyDescent="0.25">
      <c r="A597" s="6" t="s">
        <v>18</v>
      </c>
      <c r="B597" s="6" t="s">
        <v>340</v>
      </c>
      <c r="C597" s="7" t="s">
        <v>339</v>
      </c>
      <c r="D597" s="6" t="s">
        <v>26</v>
      </c>
      <c r="E597" s="6" t="s">
        <v>338</v>
      </c>
      <c r="F597" s="4">
        <v>55000</v>
      </c>
      <c r="G597" s="4">
        <v>0</v>
      </c>
      <c r="H597" s="4">
        <v>0</v>
      </c>
      <c r="I597" s="5" t="s">
        <v>834</v>
      </c>
    </row>
    <row r="598" spans="1:9" ht="50.1" customHeight="1" x14ac:dyDescent="0.25">
      <c r="A598" s="6" t="s">
        <v>18</v>
      </c>
      <c r="B598" s="6" t="s">
        <v>333</v>
      </c>
      <c r="C598" s="7" t="s">
        <v>332</v>
      </c>
      <c r="D598" s="6" t="s">
        <v>26</v>
      </c>
      <c r="E598" s="6" t="s">
        <v>13</v>
      </c>
      <c r="F598" s="4">
        <v>1123619.81</v>
      </c>
      <c r="G598" s="4">
        <v>0</v>
      </c>
      <c r="H598" s="4">
        <v>0</v>
      </c>
      <c r="I598" s="11" t="s">
        <v>1027</v>
      </c>
    </row>
    <row r="599" spans="1:9" ht="50.1" customHeight="1" x14ac:dyDescent="0.25">
      <c r="A599" s="6" t="s">
        <v>18</v>
      </c>
      <c r="B599" s="6" t="s">
        <v>333</v>
      </c>
      <c r="C599" s="7" t="s">
        <v>332</v>
      </c>
      <c r="D599" s="6" t="s">
        <v>26</v>
      </c>
      <c r="E599" s="6" t="s">
        <v>27</v>
      </c>
      <c r="F599" s="4">
        <v>339333.19</v>
      </c>
      <c r="G599" s="4">
        <v>0</v>
      </c>
      <c r="H599" s="4">
        <v>0</v>
      </c>
      <c r="I599" s="11" t="s">
        <v>1027</v>
      </c>
    </row>
    <row r="600" spans="1:9" ht="50.1" customHeight="1" x14ac:dyDescent="0.25">
      <c r="A600" s="6" t="s">
        <v>383</v>
      </c>
      <c r="B600" s="6" t="s">
        <v>333</v>
      </c>
      <c r="C600" s="7" t="s">
        <v>332</v>
      </c>
      <c r="D600" s="6" t="s">
        <v>34</v>
      </c>
      <c r="E600" s="6" t="s">
        <v>13</v>
      </c>
      <c r="F600" s="4">
        <v>2116298</v>
      </c>
      <c r="G600" s="4">
        <v>0</v>
      </c>
      <c r="H600" s="4">
        <v>0</v>
      </c>
      <c r="I600" s="11" t="s">
        <v>1027</v>
      </c>
    </row>
    <row r="601" spans="1:9" ht="50.1" customHeight="1" x14ac:dyDescent="0.25">
      <c r="A601" s="6" t="s">
        <v>383</v>
      </c>
      <c r="B601" s="6" t="s">
        <v>333</v>
      </c>
      <c r="C601" s="7" t="s">
        <v>332</v>
      </c>
      <c r="D601" s="6" t="s">
        <v>34</v>
      </c>
      <c r="E601" s="6" t="s">
        <v>27</v>
      </c>
      <c r="F601" s="4">
        <v>639122</v>
      </c>
      <c r="G601" s="4">
        <v>0</v>
      </c>
      <c r="H601" s="4">
        <v>0</v>
      </c>
      <c r="I601" s="11" t="s">
        <v>1027</v>
      </c>
    </row>
    <row r="602" spans="1:9" ht="50.1" customHeight="1" x14ac:dyDescent="0.25">
      <c r="A602" s="6" t="s">
        <v>382</v>
      </c>
      <c r="B602" s="6" t="s">
        <v>333</v>
      </c>
      <c r="C602" s="7" t="s">
        <v>332</v>
      </c>
      <c r="D602" s="6" t="s">
        <v>26</v>
      </c>
      <c r="E602" s="6" t="s">
        <v>13</v>
      </c>
      <c r="F602" s="4">
        <v>1087801.8500000001</v>
      </c>
      <c r="G602" s="4">
        <v>0</v>
      </c>
      <c r="H602" s="4">
        <v>0</v>
      </c>
      <c r="I602" s="11" t="s">
        <v>1027</v>
      </c>
    </row>
    <row r="603" spans="1:9" ht="50.1" customHeight="1" x14ac:dyDescent="0.25">
      <c r="A603" s="6" t="s">
        <v>382</v>
      </c>
      <c r="B603" s="6" t="s">
        <v>333</v>
      </c>
      <c r="C603" s="7" t="s">
        <v>332</v>
      </c>
      <c r="D603" s="6" t="s">
        <v>26</v>
      </c>
      <c r="E603" s="6" t="s">
        <v>27</v>
      </c>
      <c r="F603" s="4">
        <v>328508.15000000002</v>
      </c>
      <c r="G603" s="4">
        <v>0</v>
      </c>
      <c r="H603" s="4">
        <v>0</v>
      </c>
      <c r="I603" s="11" t="s">
        <v>1027</v>
      </c>
    </row>
    <row r="604" spans="1:9" ht="50.1" customHeight="1" x14ac:dyDescent="0.25">
      <c r="A604" s="6" t="s">
        <v>10</v>
      </c>
      <c r="B604" s="6" t="s">
        <v>333</v>
      </c>
      <c r="C604" s="7" t="s">
        <v>332</v>
      </c>
      <c r="D604" s="6" t="s">
        <v>381</v>
      </c>
      <c r="E604" s="6" t="s">
        <v>13</v>
      </c>
      <c r="F604" s="4">
        <v>1612359</v>
      </c>
      <c r="G604" s="4">
        <v>0</v>
      </c>
      <c r="H604" s="4">
        <v>0</v>
      </c>
      <c r="I604" s="11" t="s">
        <v>1027</v>
      </c>
    </row>
    <row r="605" spans="1:9" ht="50.1" customHeight="1" x14ac:dyDescent="0.25">
      <c r="A605" s="6" t="s">
        <v>10</v>
      </c>
      <c r="B605" s="6" t="s">
        <v>333</v>
      </c>
      <c r="C605" s="7" t="s">
        <v>332</v>
      </c>
      <c r="D605" s="6" t="s">
        <v>381</v>
      </c>
      <c r="E605" s="6" t="s">
        <v>27</v>
      </c>
      <c r="F605" s="4">
        <v>486933</v>
      </c>
      <c r="G605" s="4">
        <v>0</v>
      </c>
      <c r="H605" s="4">
        <v>0</v>
      </c>
      <c r="I605" s="11" t="s">
        <v>1027</v>
      </c>
    </row>
    <row r="606" spans="1:9" ht="38.1" customHeight="1" x14ac:dyDescent="0.25">
      <c r="A606" s="6" t="s">
        <v>41</v>
      </c>
      <c r="B606" s="6" t="s">
        <v>365</v>
      </c>
      <c r="C606" s="7" t="s">
        <v>364</v>
      </c>
      <c r="D606" s="6" t="s">
        <v>68</v>
      </c>
      <c r="E606" s="6" t="s">
        <v>53</v>
      </c>
      <c r="F606" s="4">
        <v>819780</v>
      </c>
      <c r="G606" s="4">
        <v>0</v>
      </c>
      <c r="H606" s="4">
        <v>0</v>
      </c>
      <c r="I606" s="5" t="s">
        <v>815</v>
      </c>
    </row>
    <row r="607" spans="1:9" ht="50.1" customHeight="1" x14ac:dyDescent="0.25">
      <c r="A607" s="6" t="s">
        <v>41</v>
      </c>
      <c r="B607" s="6" t="s">
        <v>333</v>
      </c>
      <c r="C607" s="7" t="s">
        <v>332</v>
      </c>
      <c r="D607" s="6" t="s">
        <v>68</v>
      </c>
      <c r="E607" s="6" t="s">
        <v>13</v>
      </c>
      <c r="F607" s="4">
        <v>1401986</v>
      </c>
      <c r="G607" s="4">
        <v>0</v>
      </c>
      <c r="H607" s="4">
        <v>0</v>
      </c>
      <c r="I607" s="11" t="s">
        <v>1027</v>
      </c>
    </row>
    <row r="608" spans="1:9" ht="50.1" customHeight="1" x14ac:dyDescent="0.25">
      <c r="A608" s="6" t="s">
        <v>41</v>
      </c>
      <c r="B608" s="6" t="s">
        <v>333</v>
      </c>
      <c r="C608" s="7" t="s">
        <v>332</v>
      </c>
      <c r="D608" s="6" t="s">
        <v>68</v>
      </c>
      <c r="E608" s="6" t="s">
        <v>27</v>
      </c>
      <c r="F608" s="4">
        <v>423399</v>
      </c>
      <c r="G608" s="4">
        <v>0</v>
      </c>
      <c r="H608" s="4">
        <v>0</v>
      </c>
      <c r="I608" s="11" t="s">
        <v>1027</v>
      </c>
    </row>
    <row r="609" spans="1:9" ht="86.1" customHeight="1" x14ac:dyDescent="0.25">
      <c r="A609" s="6" t="s">
        <v>69</v>
      </c>
      <c r="B609" s="6" t="s">
        <v>341</v>
      </c>
      <c r="C609" s="7" t="s">
        <v>329</v>
      </c>
      <c r="D609" s="6" t="s">
        <v>380</v>
      </c>
      <c r="E609" s="6" t="s">
        <v>75</v>
      </c>
      <c r="F609" s="4">
        <v>8746009.2300000004</v>
      </c>
      <c r="G609" s="4">
        <v>0</v>
      </c>
      <c r="H609" s="4">
        <v>0</v>
      </c>
      <c r="I609" s="5" t="s">
        <v>1021</v>
      </c>
    </row>
    <row r="610" spans="1:9" ht="62.1" customHeight="1" x14ac:dyDescent="0.25">
      <c r="A610" s="6" t="s">
        <v>69</v>
      </c>
      <c r="B610" s="6" t="s">
        <v>340</v>
      </c>
      <c r="C610" s="7" t="s">
        <v>339</v>
      </c>
      <c r="D610" s="6" t="s">
        <v>85</v>
      </c>
      <c r="E610" s="6" t="s">
        <v>338</v>
      </c>
      <c r="F610" s="4">
        <v>3238080.76</v>
      </c>
      <c r="G610" s="4">
        <v>0</v>
      </c>
      <c r="H610" s="4">
        <v>0</v>
      </c>
      <c r="I610" s="5" t="s">
        <v>1022</v>
      </c>
    </row>
    <row r="611" spans="1:9" ht="62.1" customHeight="1" x14ac:dyDescent="0.25">
      <c r="A611" s="6" t="s">
        <v>69</v>
      </c>
      <c r="B611" s="6" t="s">
        <v>340</v>
      </c>
      <c r="C611" s="7" t="s">
        <v>339</v>
      </c>
      <c r="D611" s="6" t="s">
        <v>85</v>
      </c>
      <c r="E611" s="6" t="s">
        <v>86</v>
      </c>
      <c r="F611" s="4">
        <v>1102.51</v>
      </c>
      <c r="G611" s="4">
        <v>0</v>
      </c>
      <c r="H611" s="4">
        <v>0</v>
      </c>
      <c r="I611" s="5" t="s">
        <v>1023</v>
      </c>
    </row>
    <row r="612" spans="1:9" ht="50.1" customHeight="1" x14ac:dyDescent="0.25">
      <c r="A612" s="6" t="s">
        <v>69</v>
      </c>
      <c r="B612" s="6" t="s">
        <v>378</v>
      </c>
      <c r="C612" s="7" t="s">
        <v>377</v>
      </c>
      <c r="D612" s="6" t="s">
        <v>311</v>
      </c>
      <c r="E612" s="6" t="s">
        <v>379</v>
      </c>
      <c r="F612" s="4">
        <v>40000</v>
      </c>
      <c r="G612" s="4">
        <v>0</v>
      </c>
      <c r="H612" s="4">
        <v>0</v>
      </c>
      <c r="I612" s="7" t="s">
        <v>377</v>
      </c>
    </row>
    <row r="613" spans="1:9" ht="50.1" customHeight="1" x14ac:dyDescent="0.25">
      <c r="A613" s="6" t="s">
        <v>69</v>
      </c>
      <c r="B613" s="6" t="s">
        <v>378</v>
      </c>
      <c r="C613" s="7" t="s">
        <v>377</v>
      </c>
      <c r="D613" s="6" t="s">
        <v>311</v>
      </c>
      <c r="E613" s="6" t="s">
        <v>146</v>
      </c>
      <c r="F613" s="4">
        <v>3893320</v>
      </c>
      <c r="G613" s="4">
        <v>0</v>
      </c>
      <c r="H613" s="4">
        <v>0</v>
      </c>
      <c r="I613" s="7" t="s">
        <v>377</v>
      </c>
    </row>
    <row r="614" spans="1:9" ht="50.1" customHeight="1" x14ac:dyDescent="0.25">
      <c r="A614" s="6" t="s">
        <v>69</v>
      </c>
      <c r="B614" s="6" t="s">
        <v>378</v>
      </c>
      <c r="C614" s="7" t="s">
        <v>377</v>
      </c>
      <c r="D614" s="6" t="s">
        <v>311</v>
      </c>
      <c r="E614" s="6" t="s">
        <v>7</v>
      </c>
      <c r="F614" s="4">
        <v>-3850000</v>
      </c>
      <c r="G614" s="4">
        <v>0</v>
      </c>
      <c r="H614" s="4">
        <v>0</v>
      </c>
      <c r="I614" s="7" t="s">
        <v>377</v>
      </c>
    </row>
    <row r="615" spans="1:9" ht="50.1" customHeight="1" x14ac:dyDescent="0.25">
      <c r="A615" s="6" t="s">
        <v>69</v>
      </c>
      <c r="B615" s="6" t="s">
        <v>378</v>
      </c>
      <c r="C615" s="7" t="s">
        <v>377</v>
      </c>
      <c r="D615" s="6" t="s">
        <v>311</v>
      </c>
      <c r="E615" s="6" t="s">
        <v>255</v>
      </c>
      <c r="F615" s="4">
        <v>37883</v>
      </c>
      <c r="G615" s="4">
        <v>0</v>
      </c>
      <c r="H615" s="4">
        <v>0</v>
      </c>
      <c r="I615" s="7" t="s">
        <v>377</v>
      </c>
    </row>
    <row r="616" spans="1:9" ht="50.1" customHeight="1" x14ac:dyDescent="0.25">
      <c r="A616" s="6" t="s">
        <v>69</v>
      </c>
      <c r="B616" s="6" t="s">
        <v>378</v>
      </c>
      <c r="C616" s="7" t="s">
        <v>377</v>
      </c>
      <c r="D616" s="6" t="s">
        <v>311</v>
      </c>
      <c r="E616" s="6" t="s">
        <v>86</v>
      </c>
      <c r="F616" s="4">
        <v>-37883</v>
      </c>
      <c r="G616" s="4">
        <v>0</v>
      </c>
      <c r="H616" s="4">
        <v>0</v>
      </c>
      <c r="I616" s="7" t="s">
        <v>377</v>
      </c>
    </row>
    <row r="617" spans="1:9" ht="38.1" customHeight="1" x14ac:dyDescent="0.25">
      <c r="A617" s="6" t="s">
        <v>69</v>
      </c>
      <c r="B617" s="6" t="s">
        <v>365</v>
      </c>
      <c r="C617" s="7" t="s">
        <v>364</v>
      </c>
      <c r="D617" s="6" t="s">
        <v>78</v>
      </c>
      <c r="E617" s="6" t="s">
        <v>17</v>
      </c>
      <c r="F617" s="4">
        <v>369671.02</v>
      </c>
      <c r="G617" s="4">
        <v>0</v>
      </c>
      <c r="H617" s="4">
        <v>0</v>
      </c>
      <c r="I617" s="7" t="s">
        <v>364</v>
      </c>
    </row>
    <row r="618" spans="1:9" ht="50.1" customHeight="1" x14ac:dyDescent="0.25">
      <c r="A618" s="6" t="s">
        <v>69</v>
      </c>
      <c r="B618" s="6" t="s">
        <v>333</v>
      </c>
      <c r="C618" s="7" t="s">
        <v>332</v>
      </c>
      <c r="D618" s="6" t="s">
        <v>85</v>
      </c>
      <c r="E618" s="6" t="s">
        <v>13</v>
      </c>
      <c r="F618" s="4">
        <v>2772758.07</v>
      </c>
      <c r="G618" s="4">
        <v>0</v>
      </c>
      <c r="H618" s="4">
        <v>0</v>
      </c>
      <c r="I618" s="11" t="s">
        <v>1027</v>
      </c>
    </row>
    <row r="619" spans="1:9" ht="50.1" customHeight="1" x14ac:dyDescent="0.25">
      <c r="A619" s="6" t="s">
        <v>69</v>
      </c>
      <c r="B619" s="6" t="s">
        <v>333</v>
      </c>
      <c r="C619" s="7" t="s">
        <v>332</v>
      </c>
      <c r="D619" s="6" t="s">
        <v>85</v>
      </c>
      <c r="E619" s="6" t="s">
        <v>27</v>
      </c>
      <c r="F619" s="4">
        <v>837372.93</v>
      </c>
      <c r="G619" s="4">
        <v>0</v>
      </c>
      <c r="H619" s="4">
        <v>0</v>
      </c>
      <c r="I619" s="11" t="s">
        <v>1027</v>
      </c>
    </row>
    <row r="620" spans="1:9" ht="38.1" customHeight="1" x14ac:dyDescent="0.25">
      <c r="A620" s="6" t="s">
        <v>91</v>
      </c>
      <c r="B620" s="6" t="s">
        <v>365</v>
      </c>
      <c r="C620" s="7" t="s">
        <v>364</v>
      </c>
      <c r="D620" s="6" t="s">
        <v>102</v>
      </c>
      <c r="E620" s="6" t="s">
        <v>53</v>
      </c>
      <c r="F620" s="4">
        <v>3668738.63</v>
      </c>
      <c r="G620" s="4">
        <v>0</v>
      </c>
      <c r="H620" s="4">
        <v>0</v>
      </c>
      <c r="I620" s="5" t="s">
        <v>810</v>
      </c>
    </row>
    <row r="621" spans="1:9" ht="50.1" customHeight="1" x14ac:dyDescent="0.25">
      <c r="A621" s="6" t="s">
        <v>91</v>
      </c>
      <c r="B621" s="6" t="s">
        <v>333</v>
      </c>
      <c r="C621" s="7" t="s">
        <v>332</v>
      </c>
      <c r="D621" s="6" t="s">
        <v>102</v>
      </c>
      <c r="E621" s="6" t="s">
        <v>13</v>
      </c>
      <c r="F621" s="4">
        <v>1687810</v>
      </c>
      <c r="G621" s="4">
        <v>0</v>
      </c>
      <c r="H621" s="4">
        <v>0</v>
      </c>
      <c r="I621" s="11" t="s">
        <v>1027</v>
      </c>
    </row>
    <row r="622" spans="1:9" ht="50.1" customHeight="1" x14ac:dyDescent="0.25">
      <c r="A622" s="6" t="s">
        <v>91</v>
      </c>
      <c r="B622" s="6" t="s">
        <v>333</v>
      </c>
      <c r="C622" s="7" t="s">
        <v>332</v>
      </c>
      <c r="D622" s="6" t="s">
        <v>102</v>
      </c>
      <c r="E622" s="6" t="s">
        <v>27</v>
      </c>
      <c r="F622" s="4">
        <v>509718</v>
      </c>
      <c r="G622" s="4">
        <v>0</v>
      </c>
      <c r="H622" s="4">
        <v>0</v>
      </c>
      <c r="I622" s="11" t="s">
        <v>1027</v>
      </c>
    </row>
    <row r="623" spans="1:9" ht="62.1" customHeight="1" x14ac:dyDescent="0.25">
      <c r="A623" s="6" t="s">
        <v>104</v>
      </c>
      <c r="B623" s="6" t="s">
        <v>376</v>
      </c>
      <c r="C623" s="7" t="s">
        <v>375</v>
      </c>
      <c r="D623" s="6" t="s">
        <v>110</v>
      </c>
      <c r="E623" s="6" t="s">
        <v>13</v>
      </c>
      <c r="F623" s="4">
        <v>67320</v>
      </c>
      <c r="G623" s="4">
        <v>0</v>
      </c>
      <c r="H623" s="4">
        <v>0</v>
      </c>
      <c r="I623" s="5" t="s">
        <v>840</v>
      </c>
    </row>
    <row r="624" spans="1:9" ht="62.1" customHeight="1" x14ac:dyDescent="0.25">
      <c r="A624" s="6" t="s">
        <v>104</v>
      </c>
      <c r="B624" s="6" t="s">
        <v>376</v>
      </c>
      <c r="C624" s="7" t="s">
        <v>375</v>
      </c>
      <c r="D624" s="6" t="s">
        <v>110</v>
      </c>
      <c r="E624" s="6" t="s">
        <v>27</v>
      </c>
      <c r="F624" s="4">
        <v>20330.64</v>
      </c>
      <c r="G624" s="4">
        <v>0</v>
      </c>
      <c r="H624" s="4">
        <v>0</v>
      </c>
      <c r="I624" s="5" t="s">
        <v>840</v>
      </c>
    </row>
    <row r="625" spans="1:9" ht="38.1" customHeight="1" x14ac:dyDescent="0.25">
      <c r="A625" s="6" t="s">
        <v>104</v>
      </c>
      <c r="B625" s="6" t="s">
        <v>365</v>
      </c>
      <c r="C625" s="7" t="s">
        <v>364</v>
      </c>
      <c r="D625" s="6" t="s">
        <v>110</v>
      </c>
      <c r="E625" s="6" t="s">
        <v>53</v>
      </c>
      <c r="F625" s="4">
        <v>12234411.470000001</v>
      </c>
      <c r="G625" s="4">
        <v>0</v>
      </c>
      <c r="H625" s="4">
        <v>0</v>
      </c>
      <c r="I625" s="5" t="s">
        <v>364</v>
      </c>
    </row>
    <row r="626" spans="1:9" ht="50.1" customHeight="1" x14ac:dyDescent="0.25">
      <c r="A626" s="6" t="s">
        <v>104</v>
      </c>
      <c r="B626" s="6" t="s">
        <v>333</v>
      </c>
      <c r="C626" s="7" t="s">
        <v>332</v>
      </c>
      <c r="D626" s="6" t="s">
        <v>110</v>
      </c>
      <c r="E626" s="6" t="s">
        <v>13</v>
      </c>
      <c r="F626" s="4">
        <v>2656983</v>
      </c>
      <c r="G626" s="4">
        <v>0</v>
      </c>
      <c r="H626" s="4">
        <v>0</v>
      </c>
      <c r="I626" s="11" t="s">
        <v>1027</v>
      </c>
    </row>
    <row r="627" spans="1:9" ht="50.1" customHeight="1" x14ac:dyDescent="0.25">
      <c r="A627" s="6" t="s">
        <v>104</v>
      </c>
      <c r="B627" s="6" t="s">
        <v>333</v>
      </c>
      <c r="C627" s="7" t="s">
        <v>332</v>
      </c>
      <c r="D627" s="6" t="s">
        <v>110</v>
      </c>
      <c r="E627" s="6" t="s">
        <v>27</v>
      </c>
      <c r="F627" s="4">
        <v>802410</v>
      </c>
      <c r="G627" s="4">
        <v>0</v>
      </c>
      <c r="H627" s="4">
        <v>0</v>
      </c>
      <c r="I627" s="11" t="s">
        <v>1027</v>
      </c>
    </row>
    <row r="628" spans="1:9" ht="62.1" customHeight="1" x14ac:dyDescent="0.25">
      <c r="A628" s="6" t="s">
        <v>114</v>
      </c>
      <c r="B628" s="6" t="s">
        <v>340</v>
      </c>
      <c r="C628" s="7" t="s">
        <v>339</v>
      </c>
      <c r="D628" s="6" t="s">
        <v>6</v>
      </c>
      <c r="E628" s="6" t="s">
        <v>338</v>
      </c>
      <c r="F628" s="4">
        <v>98000</v>
      </c>
      <c r="G628" s="4">
        <v>0</v>
      </c>
      <c r="H628" s="4">
        <v>0</v>
      </c>
      <c r="I628" s="11" t="s">
        <v>898</v>
      </c>
    </row>
    <row r="629" spans="1:9" ht="50.1" customHeight="1" x14ac:dyDescent="0.25">
      <c r="A629" s="6" t="s">
        <v>114</v>
      </c>
      <c r="B629" s="6" t="s">
        <v>333</v>
      </c>
      <c r="C629" s="7" t="s">
        <v>332</v>
      </c>
      <c r="D629" s="6" t="s">
        <v>6</v>
      </c>
      <c r="E629" s="6" t="s">
        <v>13</v>
      </c>
      <c r="F629" s="4">
        <v>3034108</v>
      </c>
      <c r="G629" s="4">
        <v>0</v>
      </c>
      <c r="H629" s="4">
        <v>0</v>
      </c>
      <c r="I629" s="11" t="s">
        <v>1027</v>
      </c>
    </row>
    <row r="630" spans="1:9" ht="50.1" customHeight="1" x14ac:dyDescent="0.25">
      <c r="A630" s="6" t="s">
        <v>114</v>
      </c>
      <c r="B630" s="6" t="s">
        <v>333</v>
      </c>
      <c r="C630" s="7" t="s">
        <v>332</v>
      </c>
      <c r="D630" s="6" t="s">
        <v>6</v>
      </c>
      <c r="E630" s="6" t="s">
        <v>27</v>
      </c>
      <c r="F630" s="4">
        <v>916301</v>
      </c>
      <c r="G630" s="4">
        <v>0</v>
      </c>
      <c r="H630" s="4">
        <v>0</v>
      </c>
      <c r="I630" s="11" t="s">
        <v>1027</v>
      </c>
    </row>
    <row r="631" spans="1:9" ht="38.1" customHeight="1" x14ac:dyDescent="0.25">
      <c r="A631" s="6" t="s">
        <v>368</v>
      </c>
      <c r="B631" s="6" t="s">
        <v>341</v>
      </c>
      <c r="C631" s="7" t="s">
        <v>329</v>
      </c>
      <c r="D631" s="6" t="s">
        <v>374</v>
      </c>
      <c r="E631" s="6" t="s">
        <v>371</v>
      </c>
      <c r="F631" s="4">
        <v>-133119468.73</v>
      </c>
      <c r="G631" s="4">
        <v>0</v>
      </c>
      <c r="H631" s="4">
        <v>0</v>
      </c>
      <c r="I631" s="5" t="s">
        <v>1026</v>
      </c>
    </row>
    <row r="632" spans="1:9" ht="50.1" customHeight="1" x14ac:dyDescent="0.25">
      <c r="A632" s="6" t="s">
        <v>368</v>
      </c>
      <c r="B632" s="6" t="s">
        <v>373</v>
      </c>
      <c r="C632" s="7" t="s">
        <v>372</v>
      </c>
      <c r="D632" s="6" t="s">
        <v>34</v>
      </c>
      <c r="E632" s="6" t="s">
        <v>371</v>
      </c>
      <c r="F632" s="4">
        <v>-4873674917.9399996</v>
      </c>
      <c r="G632" s="4">
        <v>-169986005.22</v>
      </c>
      <c r="H632" s="4">
        <v>-335959633.16000003</v>
      </c>
      <c r="I632" s="5" t="s">
        <v>1026</v>
      </c>
    </row>
    <row r="633" spans="1:9" ht="50.1" customHeight="1" x14ac:dyDescent="0.25">
      <c r="A633" s="6" t="s">
        <v>368</v>
      </c>
      <c r="B633" s="6" t="s">
        <v>333</v>
      </c>
      <c r="C633" s="7" t="s">
        <v>332</v>
      </c>
      <c r="D633" s="6" t="s">
        <v>370</v>
      </c>
      <c r="E633" s="6" t="s">
        <v>13</v>
      </c>
      <c r="F633" s="4">
        <v>2834781</v>
      </c>
      <c r="G633" s="4">
        <v>0</v>
      </c>
      <c r="H633" s="4">
        <v>0</v>
      </c>
      <c r="I633" s="11" t="s">
        <v>1027</v>
      </c>
    </row>
    <row r="634" spans="1:9" ht="50.1" customHeight="1" x14ac:dyDescent="0.25">
      <c r="A634" s="6" t="s">
        <v>368</v>
      </c>
      <c r="B634" s="6" t="s">
        <v>333</v>
      </c>
      <c r="C634" s="7" t="s">
        <v>332</v>
      </c>
      <c r="D634" s="6" t="s">
        <v>370</v>
      </c>
      <c r="E634" s="6" t="s">
        <v>27</v>
      </c>
      <c r="F634" s="4">
        <v>521460.76</v>
      </c>
      <c r="G634" s="4">
        <v>0</v>
      </c>
      <c r="H634" s="4">
        <v>0</v>
      </c>
      <c r="I634" s="11" t="s">
        <v>1027</v>
      </c>
    </row>
    <row r="635" spans="1:9" ht="50.1" customHeight="1" x14ac:dyDescent="0.25">
      <c r="A635" s="6" t="s">
        <v>368</v>
      </c>
      <c r="B635" s="6" t="s">
        <v>333</v>
      </c>
      <c r="C635" s="7" t="s">
        <v>332</v>
      </c>
      <c r="D635" s="6" t="s">
        <v>369</v>
      </c>
      <c r="E635" s="6" t="s">
        <v>13</v>
      </c>
      <c r="F635" s="4">
        <v>5136630.57</v>
      </c>
      <c r="G635" s="4">
        <v>0</v>
      </c>
      <c r="H635" s="4">
        <v>0</v>
      </c>
      <c r="I635" s="11" t="s">
        <v>1027</v>
      </c>
    </row>
    <row r="636" spans="1:9" ht="50.1" customHeight="1" x14ac:dyDescent="0.25">
      <c r="A636" s="6" t="s">
        <v>368</v>
      </c>
      <c r="B636" s="6" t="s">
        <v>333</v>
      </c>
      <c r="C636" s="7" t="s">
        <v>332</v>
      </c>
      <c r="D636" s="6" t="s">
        <v>369</v>
      </c>
      <c r="E636" s="6" t="s">
        <v>27</v>
      </c>
      <c r="F636" s="4">
        <v>1551262.43</v>
      </c>
      <c r="G636" s="4">
        <v>0</v>
      </c>
      <c r="H636" s="4">
        <v>0</v>
      </c>
      <c r="I636" s="11" t="s">
        <v>1027</v>
      </c>
    </row>
    <row r="637" spans="1:9" ht="50.1" customHeight="1" x14ac:dyDescent="0.25">
      <c r="A637" s="6" t="s">
        <v>368</v>
      </c>
      <c r="B637" s="6" t="s">
        <v>333</v>
      </c>
      <c r="C637" s="7" t="s">
        <v>332</v>
      </c>
      <c r="D637" s="6" t="s">
        <v>40</v>
      </c>
      <c r="E637" s="6" t="s">
        <v>53</v>
      </c>
      <c r="F637" s="4">
        <v>40000000</v>
      </c>
      <c r="G637" s="4">
        <v>0</v>
      </c>
      <c r="H637" s="4">
        <v>0</v>
      </c>
      <c r="I637" s="11" t="s">
        <v>1027</v>
      </c>
    </row>
    <row r="638" spans="1:9" ht="62.1" customHeight="1" x14ac:dyDescent="0.25">
      <c r="A638" s="6" t="s">
        <v>138</v>
      </c>
      <c r="B638" s="6" t="s">
        <v>340</v>
      </c>
      <c r="C638" s="7" t="s">
        <v>339</v>
      </c>
      <c r="D638" s="6" t="s">
        <v>26</v>
      </c>
      <c r="E638" s="6" t="s">
        <v>351</v>
      </c>
      <c r="F638" s="4">
        <v>1817241.61</v>
      </c>
      <c r="G638" s="4">
        <v>0</v>
      </c>
      <c r="H638" s="4">
        <v>0</v>
      </c>
      <c r="I638" s="5" t="s">
        <v>872</v>
      </c>
    </row>
    <row r="639" spans="1:9" ht="62.1" customHeight="1" x14ac:dyDescent="0.25">
      <c r="A639" s="6" t="s">
        <v>138</v>
      </c>
      <c r="B639" s="6" t="s">
        <v>340</v>
      </c>
      <c r="C639" s="7" t="s">
        <v>339</v>
      </c>
      <c r="D639" s="6" t="s">
        <v>26</v>
      </c>
      <c r="E639" s="6" t="s">
        <v>338</v>
      </c>
      <c r="F639" s="4">
        <v>107410.62</v>
      </c>
      <c r="G639" s="4">
        <v>0</v>
      </c>
      <c r="H639" s="4">
        <v>0</v>
      </c>
      <c r="I639" s="5" t="s">
        <v>872</v>
      </c>
    </row>
    <row r="640" spans="1:9" ht="50.1" customHeight="1" x14ac:dyDescent="0.25">
      <c r="A640" s="6" t="s">
        <v>138</v>
      </c>
      <c r="B640" s="6" t="s">
        <v>367</v>
      </c>
      <c r="C640" s="7" t="s">
        <v>366</v>
      </c>
      <c r="D640" s="6" t="s">
        <v>363</v>
      </c>
      <c r="E640" s="6" t="s">
        <v>7</v>
      </c>
      <c r="F640" s="4">
        <v>-895681653.45000005</v>
      </c>
      <c r="G640" s="4">
        <v>0</v>
      </c>
      <c r="H640" s="4">
        <v>0</v>
      </c>
      <c r="I640" s="5" t="s">
        <v>1024</v>
      </c>
    </row>
    <row r="641" spans="1:9" ht="38.1" customHeight="1" x14ac:dyDescent="0.25">
      <c r="A641" s="6" t="s">
        <v>138</v>
      </c>
      <c r="B641" s="6" t="s">
        <v>365</v>
      </c>
      <c r="C641" s="7" t="s">
        <v>364</v>
      </c>
      <c r="D641" s="6" t="s">
        <v>363</v>
      </c>
      <c r="E641" s="6" t="s">
        <v>7</v>
      </c>
      <c r="F641" s="4">
        <v>117610399.97</v>
      </c>
      <c r="G641" s="4">
        <v>0</v>
      </c>
      <c r="H641" s="4">
        <v>0</v>
      </c>
      <c r="I641" s="5" t="s">
        <v>873</v>
      </c>
    </row>
    <row r="642" spans="1:9" ht="50.1" customHeight="1" x14ac:dyDescent="0.25">
      <c r="A642" s="6" t="s">
        <v>138</v>
      </c>
      <c r="B642" s="6" t="s">
        <v>333</v>
      </c>
      <c r="C642" s="7" t="s">
        <v>332</v>
      </c>
      <c r="D642" s="6" t="s">
        <v>26</v>
      </c>
      <c r="E642" s="6" t="s">
        <v>13</v>
      </c>
      <c r="F642" s="4">
        <v>2561871</v>
      </c>
      <c r="G642" s="4">
        <v>0</v>
      </c>
      <c r="H642" s="4">
        <v>0</v>
      </c>
      <c r="I642" s="11" t="s">
        <v>1027</v>
      </c>
    </row>
    <row r="643" spans="1:9" ht="50.1" customHeight="1" x14ac:dyDescent="0.25">
      <c r="A643" s="6" t="s">
        <v>138</v>
      </c>
      <c r="B643" s="6" t="s">
        <v>333</v>
      </c>
      <c r="C643" s="7" t="s">
        <v>332</v>
      </c>
      <c r="D643" s="6" t="s">
        <v>26</v>
      </c>
      <c r="E643" s="6" t="s">
        <v>27</v>
      </c>
      <c r="F643" s="4">
        <v>773685</v>
      </c>
      <c r="G643" s="4">
        <v>0</v>
      </c>
      <c r="H643" s="4">
        <v>0</v>
      </c>
      <c r="I643" s="11" t="s">
        <v>1027</v>
      </c>
    </row>
    <row r="644" spans="1:9" ht="38.1" customHeight="1" x14ac:dyDescent="0.25">
      <c r="A644" s="6" t="s">
        <v>165</v>
      </c>
      <c r="B644" s="6" t="s">
        <v>341</v>
      </c>
      <c r="C644" s="7" t="s">
        <v>329</v>
      </c>
      <c r="D644" s="6" t="s">
        <v>362</v>
      </c>
      <c r="E644" s="6" t="s">
        <v>17</v>
      </c>
      <c r="F644" s="4">
        <v>19330500</v>
      </c>
      <c r="G644" s="4">
        <v>0</v>
      </c>
      <c r="H644" s="4">
        <v>0</v>
      </c>
      <c r="I644" s="5" t="s">
        <v>1072</v>
      </c>
    </row>
    <row r="645" spans="1:9" ht="38.1" customHeight="1" x14ac:dyDescent="0.25">
      <c r="A645" s="6" t="s">
        <v>165</v>
      </c>
      <c r="B645" s="6" t="s">
        <v>341</v>
      </c>
      <c r="C645" s="7" t="s">
        <v>329</v>
      </c>
      <c r="D645" s="6" t="s">
        <v>89</v>
      </c>
      <c r="E645" s="6" t="s">
        <v>90</v>
      </c>
      <c r="F645" s="4">
        <v>188954200</v>
      </c>
      <c r="G645" s="4">
        <v>0</v>
      </c>
      <c r="H645" s="4">
        <v>0</v>
      </c>
      <c r="I645" s="5" t="s">
        <v>775</v>
      </c>
    </row>
    <row r="646" spans="1:9" ht="38.1" customHeight="1" x14ac:dyDescent="0.25">
      <c r="A646" s="6" t="s">
        <v>165</v>
      </c>
      <c r="B646" s="6" t="s">
        <v>341</v>
      </c>
      <c r="C646" s="7" t="s">
        <v>329</v>
      </c>
      <c r="D646" s="6" t="s">
        <v>254</v>
      </c>
      <c r="E646" s="6" t="s">
        <v>7</v>
      </c>
      <c r="F646" s="4">
        <v>29654613.829999998</v>
      </c>
      <c r="G646" s="4">
        <v>0</v>
      </c>
      <c r="H646" s="4">
        <v>0</v>
      </c>
      <c r="I646" s="5" t="s">
        <v>774</v>
      </c>
    </row>
    <row r="647" spans="1:9" ht="62.1" customHeight="1" x14ac:dyDescent="0.25">
      <c r="A647" s="6" t="s">
        <v>165</v>
      </c>
      <c r="B647" s="6" t="s">
        <v>340</v>
      </c>
      <c r="C647" s="7" t="s">
        <v>339</v>
      </c>
      <c r="D647" s="6" t="s">
        <v>168</v>
      </c>
      <c r="E647" s="6" t="s">
        <v>338</v>
      </c>
      <c r="F647" s="4">
        <v>15000</v>
      </c>
      <c r="G647" s="4">
        <v>0</v>
      </c>
      <c r="H647" s="4">
        <v>0</v>
      </c>
      <c r="I647" s="5" t="s">
        <v>1022</v>
      </c>
    </row>
    <row r="648" spans="1:9" ht="62.1" customHeight="1" x14ac:dyDescent="0.25">
      <c r="A648" s="6" t="s">
        <v>165</v>
      </c>
      <c r="B648" s="6" t="s">
        <v>340</v>
      </c>
      <c r="C648" s="7" t="s">
        <v>339</v>
      </c>
      <c r="D648" s="6" t="s">
        <v>362</v>
      </c>
      <c r="E648" s="6" t="s">
        <v>338</v>
      </c>
      <c r="F648" s="4">
        <v>55000</v>
      </c>
      <c r="G648" s="4">
        <v>0</v>
      </c>
      <c r="H648" s="4">
        <v>0</v>
      </c>
      <c r="I648" s="5" t="s">
        <v>1022</v>
      </c>
    </row>
    <row r="649" spans="1:9" ht="62.1" customHeight="1" x14ac:dyDescent="0.25">
      <c r="A649" s="6" t="s">
        <v>165</v>
      </c>
      <c r="B649" s="6" t="s">
        <v>340</v>
      </c>
      <c r="C649" s="7" t="s">
        <v>339</v>
      </c>
      <c r="D649" s="6" t="s">
        <v>254</v>
      </c>
      <c r="E649" s="6" t="s">
        <v>338</v>
      </c>
      <c r="F649" s="4">
        <v>130082.12</v>
      </c>
      <c r="G649" s="4">
        <v>0</v>
      </c>
      <c r="H649" s="4">
        <v>0</v>
      </c>
      <c r="I649" s="5" t="s">
        <v>339</v>
      </c>
    </row>
    <row r="650" spans="1:9" ht="50.1" customHeight="1" x14ac:dyDescent="0.25">
      <c r="A650" s="6" t="s">
        <v>165</v>
      </c>
      <c r="B650" s="6" t="s">
        <v>333</v>
      </c>
      <c r="C650" s="7" t="s">
        <v>332</v>
      </c>
      <c r="D650" s="6" t="s">
        <v>254</v>
      </c>
      <c r="E650" s="6" t="s">
        <v>13</v>
      </c>
      <c r="F650" s="4">
        <v>5559009</v>
      </c>
      <c r="G650" s="4">
        <v>0</v>
      </c>
      <c r="H650" s="4">
        <v>0</v>
      </c>
      <c r="I650" s="11" t="s">
        <v>1027</v>
      </c>
    </row>
    <row r="651" spans="1:9" ht="50.1" customHeight="1" x14ac:dyDescent="0.25">
      <c r="A651" s="6" t="s">
        <v>165</v>
      </c>
      <c r="B651" s="6" t="s">
        <v>333</v>
      </c>
      <c r="C651" s="7" t="s">
        <v>332</v>
      </c>
      <c r="D651" s="6" t="s">
        <v>254</v>
      </c>
      <c r="E651" s="6" t="s">
        <v>27</v>
      </c>
      <c r="F651" s="4">
        <v>1678820</v>
      </c>
      <c r="G651" s="4">
        <v>0</v>
      </c>
      <c r="H651" s="4">
        <v>0</v>
      </c>
      <c r="I651" s="11" t="s">
        <v>1027</v>
      </c>
    </row>
    <row r="652" spans="1:9" ht="62.1" customHeight="1" x14ac:dyDescent="0.25">
      <c r="A652" s="6" t="s">
        <v>361</v>
      </c>
      <c r="B652" s="6" t="s">
        <v>340</v>
      </c>
      <c r="C652" s="7" t="s">
        <v>339</v>
      </c>
      <c r="D652" s="6" t="s">
        <v>34</v>
      </c>
      <c r="E652" s="6" t="s">
        <v>338</v>
      </c>
      <c r="F652" s="4">
        <v>57471</v>
      </c>
      <c r="G652" s="4">
        <v>0</v>
      </c>
      <c r="H652" s="4">
        <v>0</v>
      </c>
      <c r="I652" s="11" t="s">
        <v>904</v>
      </c>
    </row>
    <row r="653" spans="1:9" ht="50.1" customHeight="1" x14ac:dyDescent="0.25">
      <c r="A653" s="6" t="s">
        <v>361</v>
      </c>
      <c r="B653" s="6" t="s">
        <v>333</v>
      </c>
      <c r="C653" s="7" t="s">
        <v>332</v>
      </c>
      <c r="D653" s="6" t="s">
        <v>34</v>
      </c>
      <c r="E653" s="6" t="s">
        <v>13</v>
      </c>
      <c r="F653" s="4">
        <v>718217</v>
      </c>
      <c r="G653" s="4">
        <v>0</v>
      </c>
      <c r="H653" s="4">
        <v>0</v>
      </c>
      <c r="I653" s="11" t="s">
        <v>1027</v>
      </c>
    </row>
    <row r="654" spans="1:9" ht="50.1" customHeight="1" x14ac:dyDescent="0.25">
      <c r="A654" s="6" t="s">
        <v>361</v>
      </c>
      <c r="B654" s="6" t="s">
        <v>333</v>
      </c>
      <c r="C654" s="7" t="s">
        <v>332</v>
      </c>
      <c r="D654" s="6" t="s">
        <v>34</v>
      </c>
      <c r="E654" s="6" t="s">
        <v>27</v>
      </c>
      <c r="F654" s="4">
        <v>216901</v>
      </c>
      <c r="G654" s="4">
        <v>0</v>
      </c>
      <c r="H654" s="4">
        <v>0</v>
      </c>
      <c r="I654" s="11" t="s">
        <v>1027</v>
      </c>
    </row>
    <row r="655" spans="1:9" ht="62.1" customHeight="1" x14ac:dyDescent="0.25">
      <c r="A655" s="6" t="s">
        <v>265</v>
      </c>
      <c r="B655" s="6" t="s">
        <v>340</v>
      </c>
      <c r="C655" s="7" t="s">
        <v>339</v>
      </c>
      <c r="D655" s="6" t="s">
        <v>34</v>
      </c>
      <c r="E655" s="6" t="s">
        <v>338</v>
      </c>
      <c r="F655" s="4">
        <v>30000</v>
      </c>
      <c r="G655" s="4">
        <v>0</v>
      </c>
      <c r="H655" s="4">
        <v>0</v>
      </c>
      <c r="I655" s="11" t="s">
        <v>906</v>
      </c>
    </row>
    <row r="656" spans="1:9" ht="50.1" customHeight="1" x14ac:dyDescent="0.25">
      <c r="A656" s="6" t="s">
        <v>265</v>
      </c>
      <c r="B656" s="6" t="s">
        <v>333</v>
      </c>
      <c r="C656" s="7" t="s">
        <v>332</v>
      </c>
      <c r="D656" s="6" t="s">
        <v>34</v>
      </c>
      <c r="E656" s="6" t="s">
        <v>13</v>
      </c>
      <c r="F656" s="4">
        <v>2786756.53</v>
      </c>
      <c r="G656" s="4">
        <v>0</v>
      </c>
      <c r="H656" s="4">
        <v>0</v>
      </c>
      <c r="I656" s="11" t="s">
        <v>1027</v>
      </c>
    </row>
    <row r="657" spans="1:9" ht="50.1" customHeight="1" x14ac:dyDescent="0.25">
      <c r="A657" s="6" t="s">
        <v>265</v>
      </c>
      <c r="B657" s="6" t="s">
        <v>333</v>
      </c>
      <c r="C657" s="7" t="s">
        <v>332</v>
      </c>
      <c r="D657" s="6" t="s">
        <v>34</v>
      </c>
      <c r="E657" s="6" t="s">
        <v>27</v>
      </c>
      <c r="F657" s="4">
        <v>841600.47</v>
      </c>
      <c r="G657" s="4">
        <v>0</v>
      </c>
      <c r="H657" s="4">
        <v>0</v>
      </c>
      <c r="I657" s="11" t="s">
        <v>1027</v>
      </c>
    </row>
    <row r="658" spans="1:9" ht="110.1" customHeight="1" x14ac:dyDescent="0.25">
      <c r="A658" s="6" t="s">
        <v>271</v>
      </c>
      <c r="B658" s="6" t="s">
        <v>341</v>
      </c>
      <c r="C658" s="7" t="s">
        <v>329</v>
      </c>
      <c r="D658" s="6" t="s">
        <v>274</v>
      </c>
      <c r="E658" s="6" t="s">
        <v>75</v>
      </c>
      <c r="F658" s="4">
        <v>17320170.059999999</v>
      </c>
      <c r="G658" s="4">
        <v>0</v>
      </c>
      <c r="H658" s="4">
        <v>0</v>
      </c>
      <c r="I658" s="11" t="s">
        <v>907</v>
      </c>
    </row>
    <row r="659" spans="1:9" ht="50.1" customHeight="1" x14ac:dyDescent="0.25">
      <c r="A659" s="6" t="s">
        <v>271</v>
      </c>
      <c r="B659" s="6" t="s">
        <v>333</v>
      </c>
      <c r="C659" s="7" t="s">
        <v>332</v>
      </c>
      <c r="D659" s="6" t="s">
        <v>360</v>
      </c>
      <c r="E659" s="6" t="s">
        <v>13</v>
      </c>
      <c r="F659" s="4">
        <v>1433818</v>
      </c>
      <c r="G659" s="4">
        <v>0</v>
      </c>
      <c r="H659" s="4">
        <v>0</v>
      </c>
      <c r="I659" s="11" t="s">
        <v>1027</v>
      </c>
    </row>
    <row r="660" spans="1:9" ht="50.1" customHeight="1" x14ac:dyDescent="0.25">
      <c r="A660" s="6" t="s">
        <v>271</v>
      </c>
      <c r="B660" s="6" t="s">
        <v>333</v>
      </c>
      <c r="C660" s="7" t="s">
        <v>332</v>
      </c>
      <c r="D660" s="6" t="s">
        <v>360</v>
      </c>
      <c r="E660" s="6" t="s">
        <v>27</v>
      </c>
      <c r="F660" s="4">
        <v>433013</v>
      </c>
      <c r="G660" s="4">
        <v>0</v>
      </c>
      <c r="H660" s="4">
        <v>0</v>
      </c>
      <c r="I660" s="11" t="s">
        <v>1027</v>
      </c>
    </row>
    <row r="661" spans="1:9" ht="74.099999999999994" customHeight="1" x14ac:dyDescent="0.25">
      <c r="A661" s="6" t="s">
        <v>359</v>
      </c>
      <c r="B661" s="6" t="s">
        <v>355</v>
      </c>
      <c r="C661" s="7" t="s">
        <v>12</v>
      </c>
      <c r="D661" s="6" t="s">
        <v>356</v>
      </c>
      <c r="E661" s="6" t="s">
        <v>354</v>
      </c>
      <c r="F661" s="4">
        <v>202600</v>
      </c>
      <c r="G661" s="4">
        <v>0</v>
      </c>
      <c r="H661" s="4">
        <v>0</v>
      </c>
      <c r="I661" s="5" t="s">
        <v>767</v>
      </c>
    </row>
    <row r="662" spans="1:9" ht="50.1" customHeight="1" x14ac:dyDescent="0.25">
      <c r="A662" s="6" t="s">
        <v>359</v>
      </c>
      <c r="B662" s="6" t="s">
        <v>358</v>
      </c>
      <c r="C662" s="7" t="s">
        <v>357</v>
      </c>
      <c r="D662" s="6" t="s">
        <v>356</v>
      </c>
      <c r="E662" s="6" t="s">
        <v>7</v>
      </c>
      <c r="F662" s="4">
        <v>-202600</v>
      </c>
      <c r="G662" s="4">
        <v>0</v>
      </c>
      <c r="H662" s="4">
        <v>0</v>
      </c>
      <c r="I662" s="5" t="s">
        <v>946</v>
      </c>
    </row>
    <row r="663" spans="1:9" ht="86.1" customHeight="1" x14ac:dyDescent="0.25">
      <c r="A663" s="6" t="s">
        <v>350</v>
      </c>
      <c r="B663" s="6" t="s">
        <v>355</v>
      </c>
      <c r="C663" s="7" t="s">
        <v>12</v>
      </c>
      <c r="D663" s="6" t="s">
        <v>349</v>
      </c>
      <c r="E663" s="6" t="s">
        <v>13</v>
      </c>
      <c r="F663" s="4">
        <v>944507</v>
      </c>
      <c r="G663" s="4">
        <v>0</v>
      </c>
      <c r="H663" s="4">
        <v>0</v>
      </c>
      <c r="I663" s="11" t="s">
        <v>1062</v>
      </c>
    </row>
    <row r="664" spans="1:9" ht="86.1" customHeight="1" x14ac:dyDescent="0.25">
      <c r="A664" s="6" t="s">
        <v>350</v>
      </c>
      <c r="B664" s="6" t="s">
        <v>355</v>
      </c>
      <c r="C664" s="7" t="s">
        <v>12</v>
      </c>
      <c r="D664" s="6" t="s">
        <v>349</v>
      </c>
      <c r="E664" s="6" t="s">
        <v>354</v>
      </c>
      <c r="F664" s="4">
        <v>-965406</v>
      </c>
      <c r="G664" s="4">
        <v>0</v>
      </c>
      <c r="H664" s="4">
        <v>0</v>
      </c>
      <c r="I664" s="11" t="s">
        <v>1062</v>
      </c>
    </row>
    <row r="665" spans="1:9" ht="86.1" customHeight="1" x14ac:dyDescent="0.25">
      <c r="A665" s="6" t="s">
        <v>350</v>
      </c>
      <c r="B665" s="6" t="s">
        <v>355</v>
      </c>
      <c r="C665" s="7" t="s">
        <v>12</v>
      </c>
      <c r="D665" s="6" t="s">
        <v>349</v>
      </c>
      <c r="E665" s="6" t="s">
        <v>27</v>
      </c>
      <c r="F665" s="4">
        <v>285241</v>
      </c>
      <c r="G665" s="4">
        <v>0</v>
      </c>
      <c r="H665" s="4">
        <v>0</v>
      </c>
      <c r="I665" s="11" t="s">
        <v>1062</v>
      </c>
    </row>
    <row r="666" spans="1:9" ht="86.1" customHeight="1" x14ac:dyDescent="0.25">
      <c r="A666" s="6" t="s">
        <v>350</v>
      </c>
      <c r="B666" s="6" t="s">
        <v>355</v>
      </c>
      <c r="C666" s="7" t="s">
        <v>12</v>
      </c>
      <c r="D666" s="6" t="s">
        <v>349</v>
      </c>
      <c r="E666" s="6" t="s">
        <v>7</v>
      </c>
      <c r="F666" s="4">
        <v>2071470</v>
      </c>
      <c r="G666" s="4">
        <v>0</v>
      </c>
      <c r="H666" s="4">
        <v>0</v>
      </c>
      <c r="I666" s="11" t="s">
        <v>1062</v>
      </c>
    </row>
    <row r="667" spans="1:9" ht="86.1" customHeight="1" x14ac:dyDescent="0.25">
      <c r="A667" s="6" t="s">
        <v>350</v>
      </c>
      <c r="B667" s="6" t="s">
        <v>355</v>
      </c>
      <c r="C667" s="7" t="s">
        <v>12</v>
      </c>
      <c r="D667" s="6" t="s">
        <v>349</v>
      </c>
      <c r="E667" s="6" t="s">
        <v>351</v>
      </c>
      <c r="F667" s="4">
        <v>254898</v>
      </c>
      <c r="G667" s="4">
        <v>0</v>
      </c>
      <c r="H667" s="4">
        <v>0</v>
      </c>
      <c r="I667" s="11" t="s">
        <v>1062</v>
      </c>
    </row>
    <row r="668" spans="1:9" ht="86.1" customHeight="1" x14ac:dyDescent="0.25">
      <c r="A668" s="6" t="s">
        <v>350</v>
      </c>
      <c r="B668" s="6" t="s">
        <v>355</v>
      </c>
      <c r="C668" s="7" t="s">
        <v>12</v>
      </c>
      <c r="D668" s="6" t="s">
        <v>349</v>
      </c>
      <c r="E668" s="6" t="s">
        <v>255</v>
      </c>
      <c r="F668" s="4">
        <v>703465</v>
      </c>
      <c r="G668" s="4">
        <v>0</v>
      </c>
      <c r="H668" s="4">
        <v>0</v>
      </c>
      <c r="I668" s="11" t="s">
        <v>1062</v>
      </c>
    </row>
    <row r="669" spans="1:9" ht="86.1" customHeight="1" x14ac:dyDescent="0.25">
      <c r="A669" s="6" t="s">
        <v>350</v>
      </c>
      <c r="B669" s="6" t="s">
        <v>340</v>
      </c>
      <c r="C669" s="7" t="s">
        <v>339</v>
      </c>
      <c r="D669" s="6" t="s">
        <v>349</v>
      </c>
      <c r="E669" s="6" t="s">
        <v>338</v>
      </c>
      <c r="F669" s="4">
        <v>40000</v>
      </c>
      <c r="G669" s="4">
        <v>0</v>
      </c>
      <c r="H669" s="4">
        <v>0</v>
      </c>
      <c r="I669" s="11" t="s">
        <v>1062</v>
      </c>
    </row>
    <row r="670" spans="1:9" ht="86.1" customHeight="1" x14ac:dyDescent="0.25">
      <c r="A670" s="6" t="s">
        <v>350</v>
      </c>
      <c r="B670" s="6" t="s">
        <v>353</v>
      </c>
      <c r="C670" s="7" t="s">
        <v>352</v>
      </c>
      <c r="D670" s="6" t="s">
        <v>349</v>
      </c>
      <c r="E670" s="6" t="s">
        <v>354</v>
      </c>
      <c r="F670" s="4">
        <v>-460600</v>
      </c>
      <c r="G670" s="4">
        <v>0</v>
      </c>
      <c r="H670" s="4">
        <v>0</v>
      </c>
      <c r="I670" s="11" t="s">
        <v>1062</v>
      </c>
    </row>
    <row r="671" spans="1:9" ht="86.1" customHeight="1" x14ac:dyDescent="0.25">
      <c r="A671" s="6" t="s">
        <v>350</v>
      </c>
      <c r="B671" s="6" t="s">
        <v>353</v>
      </c>
      <c r="C671" s="7" t="s">
        <v>352</v>
      </c>
      <c r="D671" s="6" t="s">
        <v>349</v>
      </c>
      <c r="E671" s="6" t="s">
        <v>146</v>
      </c>
      <c r="F671" s="4">
        <v>-56007.76</v>
      </c>
      <c r="G671" s="4">
        <v>0</v>
      </c>
      <c r="H671" s="4">
        <v>0</v>
      </c>
      <c r="I671" s="11" t="s">
        <v>1062</v>
      </c>
    </row>
    <row r="672" spans="1:9" ht="86.1" customHeight="1" x14ac:dyDescent="0.25">
      <c r="A672" s="6" t="s">
        <v>350</v>
      </c>
      <c r="B672" s="6" t="s">
        <v>353</v>
      </c>
      <c r="C672" s="7" t="s">
        <v>352</v>
      </c>
      <c r="D672" s="6" t="s">
        <v>349</v>
      </c>
      <c r="E672" s="6" t="s">
        <v>7</v>
      </c>
      <c r="F672" s="4">
        <v>-3058074.24</v>
      </c>
      <c r="G672" s="4">
        <v>0</v>
      </c>
      <c r="H672" s="4">
        <v>0</v>
      </c>
      <c r="I672" s="11" t="s">
        <v>1062</v>
      </c>
    </row>
    <row r="673" spans="1:9" ht="86.1" customHeight="1" x14ac:dyDescent="0.25">
      <c r="A673" s="6" t="s">
        <v>350</v>
      </c>
      <c r="B673" s="6" t="s">
        <v>353</v>
      </c>
      <c r="C673" s="7" t="s">
        <v>352</v>
      </c>
      <c r="D673" s="6" t="s">
        <v>349</v>
      </c>
      <c r="E673" s="6" t="s">
        <v>351</v>
      </c>
      <c r="F673" s="4">
        <v>1470255</v>
      </c>
      <c r="G673" s="4">
        <v>0</v>
      </c>
      <c r="H673" s="4">
        <v>0</v>
      </c>
      <c r="I673" s="11" t="s">
        <v>1062</v>
      </c>
    </row>
    <row r="674" spans="1:9" ht="50.1" customHeight="1" x14ac:dyDescent="0.25">
      <c r="A674" s="6" t="s">
        <v>350</v>
      </c>
      <c r="B674" s="6" t="s">
        <v>333</v>
      </c>
      <c r="C674" s="7" t="s">
        <v>332</v>
      </c>
      <c r="D674" s="6" t="s">
        <v>349</v>
      </c>
      <c r="E674" s="6" t="s">
        <v>13</v>
      </c>
      <c r="F674" s="4">
        <v>4033599</v>
      </c>
      <c r="G674" s="4">
        <v>0</v>
      </c>
      <c r="H674" s="4">
        <v>0</v>
      </c>
      <c r="I674" s="11" t="s">
        <v>1027</v>
      </c>
    </row>
    <row r="675" spans="1:9" ht="50.1" customHeight="1" x14ac:dyDescent="0.25">
      <c r="A675" s="6" t="s">
        <v>350</v>
      </c>
      <c r="B675" s="6" t="s">
        <v>333</v>
      </c>
      <c r="C675" s="7" t="s">
        <v>332</v>
      </c>
      <c r="D675" s="6" t="s">
        <v>349</v>
      </c>
      <c r="E675" s="6" t="s">
        <v>27</v>
      </c>
      <c r="F675" s="4">
        <v>1218146</v>
      </c>
      <c r="G675" s="4">
        <v>0</v>
      </c>
      <c r="H675" s="4">
        <v>0</v>
      </c>
      <c r="I675" s="11" t="s">
        <v>1027</v>
      </c>
    </row>
    <row r="676" spans="1:9" ht="50.1" customHeight="1" x14ac:dyDescent="0.25">
      <c r="A676" s="6" t="s">
        <v>348</v>
      </c>
      <c r="B676" s="6" t="s">
        <v>333</v>
      </c>
      <c r="C676" s="7" t="s">
        <v>332</v>
      </c>
      <c r="D676" s="6" t="s">
        <v>34</v>
      </c>
      <c r="E676" s="6" t="s">
        <v>13</v>
      </c>
      <c r="F676" s="4">
        <v>638269</v>
      </c>
      <c r="G676" s="4">
        <v>0</v>
      </c>
      <c r="H676" s="4">
        <v>0</v>
      </c>
      <c r="I676" s="11" t="s">
        <v>1027</v>
      </c>
    </row>
    <row r="677" spans="1:9" ht="50.1" customHeight="1" x14ac:dyDescent="0.25">
      <c r="A677" s="6" t="s">
        <v>348</v>
      </c>
      <c r="B677" s="6" t="s">
        <v>333</v>
      </c>
      <c r="C677" s="7" t="s">
        <v>332</v>
      </c>
      <c r="D677" s="6" t="s">
        <v>34</v>
      </c>
      <c r="E677" s="6" t="s">
        <v>27</v>
      </c>
      <c r="F677" s="4">
        <v>192758</v>
      </c>
      <c r="G677" s="4">
        <v>0</v>
      </c>
      <c r="H677" s="4">
        <v>0</v>
      </c>
      <c r="I677" s="11" t="s">
        <v>1027</v>
      </c>
    </row>
    <row r="678" spans="1:9" ht="50.1" customHeight="1" x14ac:dyDescent="0.25">
      <c r="A678" s="6" t="s">
        <v>347</v>
      </c>
      <c r="B678" s="6" t="s">
        <v>333</v>
      </c>
      <c r="C678" s="7" t="s">
        <v>332</v>
      </c>
      <c r="D678" s="6" t="s">
        <v>346</v>
      </c>
      <c r="E678" s="6" t="s">
        <v>13</v>
      </c>
      <c r="F678" s="4">
        <v>1371961</v>
      </c>
      <c r="G678" s="4">
        <v>0</v>
      </c>
      <c r="H678" s="4">
        <v>0</v>
      </c>
      <c r="I678" s="11" t="s">
        <v>1027</v>
      </c>
    </row>
    <row r="679" spans="1:9" ht="50.1" customHeight="1" x14ac:dyDescent="0.25">
      <c r="A679" s="6" t="s">
        <v>347</v>
      </c>
      <c r="B679" s="6" t="s">
        <v>333</v>
      </c>
      <c r="C679" s="7" t="s">
        <v>332</v>
      </c>
      <c r="D679" s="6" t="s">
        <v>346</v>
      </c>
      <c r="E679" s="6" t="s">
        <v>27</v>
      </c>
      <c r="F679" s="4">
        <v>414332</v>
      </c>
      <c r="G679" s="4">
        <v>0</v>
      </c>
      <c r="H679" s="4">
        <v>0</v>
      </c>
      <c r="I679" s="11" t="s">
        <v>1027</v>
      </c>
    </row>
    <row r="680" spans="1:9" ht="62.1" customHeight="1" x14ac:dyDescent="0.25">
      <c r="A680" s="6" t="s">
        <v>287</v>
      </c>
      <c r="B680" s="6" t="s">
        <v>340</v>
      </c>
      <c r="C680" s="7" t="s">
        <v>339</v>
      </c>
      <c r="D680" s="6" t="s">
        <v>26</v>
      </c>
      <c r="E680" s="6" t="s">
        <v>338</v>
      </c>
      <c r="F680" s="4">
        <v>49500</v>
      </c>
      <c r="G680" s="4">
        <v>0</v>
      </c>
      <c r="H680" s="4">
        <v>0</v>
      </c>
      <c r="I680" s="11" t="s">
        <v>911</v>
      </c>
    </row>
    <row r="681" spans="1:9" ht="50.1" customHeight="1" x14ac:dyDescent="0.25">
      <c r="A681" s="6" t="s">
        <v>287</v>
      </c>
      <c r="B681" s="6" t="s">
        <v>345</v>
      </c>
      <c r="C681" s="7" t="s">
        <v>344</v>
      </c>
      <c r="D681" s="6" t="s">
        <v>343</v>
      </c>
      <c r="E681" s="6" t="s">
        <v>7</v>
      </c>
      <c r="F681" s="4">
        <v>13448400</v>
      </c>
      <c r="G681" s="4">
        <v>0</v>
      </c>
      <c r="H681" s="4">
        <v>0</v>
      </c>
      <c r="I681" s="11" t="s">
        <v>910</v>
      </c>
    </row>
    <row r="682" spans="1:9" ht="50.1" customHeight="1" x14ac:dyDescent="0.25">
      <c r="A682" s="6" t="s">
        <v>287</v>
      </c>
      <c r="B682" s="6" t="s">
        <v>333</v>
      </c>
      <c r="C682" s="7" t="s">
        <v>332</v>
      </c>
      <c r="D682" s="6" t="s">
        <v>26</v>
      </c>
      <c r="E682" s="6" t="s">
        <v>13</v>
      </c>
      <c r="F682" s="4">
        <v>1293411.68</v>
      </c>
      <c r="G682" s="4">
        <v>0</v>
      </c>
      <c r="H682" s="4">
        <v>0</v>
      </c>
      <c r="I682" s="11" t="s">
        <v>1027</v>
      </c>
    </row>
    <row r="683" spans="1:9" ht="50.1" customHeight="1" x14ac:dyDescent="0.25">
      <c r="A683" s="6" t="s">
        <v>287</v>
      </c>
      <c r="B683" s="6" t="s">
        <v>333</v>
      </c>
      <c r="C683" s="7" t="s">
        <v>332</v>
      </c>
      <c r="D683" s="6" t="s">
        <v>26</v>
      </c>
      <c r="E683" s="6" t="s">
        <v>27</v>
      </c>
      <c r="F683" s="4">
        <v>390610.32</v>
      </c>
      <c r="G683" s="4">
        <v>0</v>
      </c>
      <c r="H683" s="4">
        <v>0</v>
      </c>
      <c r="I683" s="11" t="s">
        <v>1027</v>
      </c>
    </row>
    <row r="684" spans="1:9" ht="50.1" customHeight="1" x14ac:dyDescent="0.25">
      <c r="A684" s="6" t="s">
        <v>342</v>
      </c>
      <c r="B684" s="6" t="s">
        <v>333</v>
      </c>
      <c r="C684" s="7" t="s">
        <v>332</v>
      </c>
      <c r="D684" s="6" t="s">
        <v>102</v>
      </c>
      <c r="E684" s="6" t="s">
        <v>13</v>
      </c>
      <c r="F684" s="4">
        <v>646072</v>
      </c>
      <c r="G684" s="4">
        <v>0</v>
      </c>
      <c r="H684" s="4">
        <v>0</v>
      </c>
      <c r="I684" s="11" t="s">
        <v>1027</v>
      </c>
    </row>
    <row r="685" spans="1:9" ht="50.1" customHeight="1" x14ac:dyDescent="0.25">
      <c r="A685" s="6" t="s">
        <v>342</v>
      </c>
      <c r="B685" s="6" t="s">
        <v>333</v>
      </c>
      <c r="C685" s="7" t="s">
        <v>332</v>
      </c>
      <c r="D685" s="6" t="s">
        <v>102</v>
      </c>
      <c r="E685" s="6" t="s">
        <v>27</v>
      </c>
      <c r="F685" s="4">
        <v>195114</v>
      </c>
      <c r="G685" s="4">
        <v>0</v>
      </c>
      <c r="H685" s="4">
        <v>0</v>
      </c>
      <c r="I685" s="11" t="s">
        <v>1027</v>
      </c>
    </row>
    <row r="686" spans="1:9" ht="50.1" customHeight="1" x14ac:dyDescent="0.25">
      <c r="A686" s="6" t="s">
        <v>300</v>
      </c>
      <c r="B686" s="6" t="s">
        <v>333</v>
      </c>
      <c r="C686" s="7" t="s">
        <v>332</v>
      </c>
      <c r="D686" s="6" t="s">
        <v>34</v>
      </c>
      <c r="E686" s="6" t="s">
        <v>13</v>
      </c>
      <c r="F686" s="4">
        <v>2899796</v>
      </c>
      <c r="G686" s="4">
        <v>0</v>
      </c>
      <c r="H686" s="4">
        <v>0</v>
      </c>
      <c r="I686" s="11" t="s">
        <v>1027</v>
      </c>
    </row>
    <row r="687" spans="1:9" ht="50.1" customHeight="1" x14ac:dyDescent="0.25">
      <c r="A687" s="6" t="s">
        <v>300</v>
      </c>
      <c r="B687" s="6" t="s">
        <v>333</v>
      </c>
      <c r="C687" s="7" t="s">
        <v>332</v>
      </c>
      <c r="D687" s="6" t="s">
        <v>34</v>
      </c>
      <c r="E687" s="6" t="s">
        <v>27</v>
      </c>
      <c r="F687" s="4">
        <v>875738</v>
      </c>
      <c r="G687" s="4">
        <v>0</v>
      </c>
      <c r="H687" s="4">
        <v>0</v>
      </c>
      <c r="I687" s="11" t="s">
        <v>1027</v>
      </c>
    </row>
    <row r="688" spans="1:9" ht="38.1" customHeight="1" x14ac:dyDescent="0.25">
      <c r="A688" s="6" t="s">
        <v>308</v>
      </c>
      <c r="B688" s="6" t="s">
        <v>341</v>
      </c>
      <c r="C688" s="7" t="s">
        <v>329</v>
      </c>
      <c r="D688" s="6" t="s">
        <v>40</v>
      </c>
      <c r="E688" s="6" t="s">
        <v>53</v>
      </c>
      <c r="F688" s="4">
        <v>1777551575.6099999</v>
      </c>
      <c r="G688" s="4">
        <v>0</v>
      </c>
      <c r="H688" s="4">
        <v>0</v>
      </c>
      <c r="I688" s="5" t="s">
        <v>1063</v>
      </c>
    </row>
    <row r="689" spans="1:9" ht="62.1" customHeight="1" x14ac:dyDescent="0.25">
      <c r="A689" s="6" t="s">
        <v>308</v>
      </c>
      <c r="B689" s="6" t="s">
        <v>340</v>
      </c>
      <c r="C689" s="7" t="s">
        <v>339</v>
      </c>
      <c r="D689" s="6" t="s">
        <v>317</v>
      </c>
      <c r="E689" s="6" t="s">
        <v>338</v>
      </c>
      <c r="F689" s="4">
        <v>1132297.6000000001</v>
      </c>
      <c r="G689" s="4">
        <v>0</v>
      </c>
      <c r="H689" s="4">
        <v>0</v>
      </c>
      <c r="I689" s="5" t="s">
        <v>1025</v>
      </c>
    </row>
    <row r="690" spans="1:9" ht="50.1" customHeight="1" x14ac:dyDescent="0.25">
      <c r="A690" s="6" t="s">
        <v>308</v>
      </c>
      <c r="B690" s="6" t="s">
        <v>333</v>
      </c>
      <c r="C690" s="7" t="s">
        <v>332</v>
      </c>
      <c r="D690" s="6" t="s">
        <v>34</v>
      </c>
      <c r="E690" s="6" t="s">
        <v>13</v>
      </c>
      <c r="F690" s="4">
        <v>1655531</v>
      </c>
      <c r="G690" s="4">
        <v>0</v>
      </c>
      <c r="H690" s="4">
        <v>0</v>
      </c>
      <c r="I690" s="11" t="s">
        <v>1027</v>
      </c>
    </row>
    <row r="691" spans="1:9" ht="50.1" customHeight="1" x14ac:dyDescent="0.25">
      <c r="A691" s="6" t="s">
        <v>308</v>
      </c>
      <c r="B691" s="6" t="s">
        <v>333</v>
      </c>
      <c r="C691" s="7" t="s">
        <v>332</v>
      </c>
      <c r="D691" s="6" t="s">
        <v>34</v>
      </c>
      <c r="E691" s="6" t="s">
        <v>27</v>
      </c>
      <c r="F691" s="4">
        <v>499970</v>
      </c>
      <c r="G691" s="4">
        <v>0</v>
      </c>
      <c r="H691" s="4">
        <v>0</v>
      </c>
      <c r="I691" s="11" t="s">
        <v>1027</v>
      </c>
    </row>
    <row r="692" spans="1:9" ht="122.1" customHeight="1" x14ac:dyDescent="0.25">
      <c r="A692" s="6" t="s">
        <v>308</v>
      </c>
      <c r="B692" s="6" t="s">
        <v>337</v>
      </c>
      <c r="C692" s="7" t="s">
        <v>336</v>
      </c>
      <c r="D692" s="6" t="s">
        <v>40</v>
      </c>
      <c r="E692" s="6" t="s">
        <v>53</v>
      </c>
      <c r="F692" s="4">
        <v>86212500</v>
      </c>
      <c r="G692" s="4">
        <v>0</v>
      </c>
      <c r="H692" s="4">
        <v>0</v>
      </c>
      <c r="I692" s="5" t="s">
        <v>336</v>
      </c>
    </row>
    <row r="693" spans="1:9" ht="50.1" customHeight="1" x14ac:dyDescent="0.25">
      <c r="A693" s="6" t="s">
        <v>335</v>
      </c>
      <c r="B693" s="6" t="s">
        <v>333</v>
      </c>
      <c r="C693" s="7" t="s">
        <v>332</v>
      </c>
      <c r="D693" s="6" t="s">
        <v>34</v>
      </c>
      <c r="E693" s="6" t="s">
        <v>13</v>
      </c>
      <c r="F693" s="4">
        <v>981505.38</v>
      </c>
      <c r="G693" s="4">
        <v>0</v>
      </c>
      <c r="H693" s="4">
        <v>0</v>
      </c>
      <c r="I693" s="11" t="s">
        <v>1027</v>
      </c>
    </row>
    <row r="694" spans="1:9" ht="50.1" customHeight="1" x14ac:dyDescent="0.25">
      <c r="A694" s="6" t="s">
        <v>335</v>
      </c>
      <c r="B694" s="6" t="s">
        <v>333</v>
      </c>
      <c r="C694" s="7" t="s">
        <v>332</v>
      </c>
      <c r="D694" s="6" t="s">
        <v>34</v>
      </c>
      <c r="E694" s="6" t="s">
        <v>27</v>
      </c>
      <c r="F694" s="4">
        <v>296414.62</v>
      </c>
      <c r="G694" s="4">
        <v>0</v>
      </c>
      <c r="H694" s="4">
        <v>0</v>
      </c>
      <c r="I694" s="11" t="s">
        <v>1027</v>
      </c>
    </row>
    <row r="695" spans="1:9" ht="50.1" customHeight="1" x14ac:dyDescent="0.25">
      <c r="A695" s="6" t="s">
        <v>334</v>
      </c>
      <c r="B695" s="6" t="s">
        <v>333</v>
      </c>
      <c r="C695" s="7" t="s">
        <v>332</v>
      </c>
      <c r="D695" s="6" t="s">
        <v>110</v>
      </c>
      <c r="E695" s="6" t="s">
        <v>13</v>
      </c>
      <c r="F695" s="4">
        <v>323987</v>
      </c>
      <c r="G695" s="4">
        <v>0</v>
      </c>
      <c r="H695" s="4">
        <v>0</v>
      </c>
      <c r="I695" s="11" t="s">
        <v>1027</v>
      </c>
    </row>
    <row r="696" spans="1:9" ht="50.1" customHeight="1" x14ac:dyDescent="0.25">
      <c r="A696" s="6" t="s">
        <v>334</v>
      </c>
      <c r="B696" s="6" t="s">
        <v>333</v>
      </c>
      <c r="C696" s="7" t="s">
        <v>332</v>
      </c>
      <c r="D696" s="6" t="s">
        <v>110</v>
      </c>
      <c r="E696" s="6" t="s">
        <v>27</v>
      </c>
      <c r="F696" s="4">
        <v>97844</v>
      </c>
      <c r="G696" s="4">
        <v>0</v>
      </c>
      <c r="H696" s="4">
        <v>0</v>
      </c>
      <c r="I696" s="11" t="s">
        <v>1027</v>
      </c>
    </row>
    <row r="697" spans="1:9" ht="26.85" customHeight="1" x14ac:dyDescent="0.25">
      <c r="A697" s="14" t="s">
        <v>331</v>
      </c>
      <c r="B697" s="14"/>
      <c r="C697" s="14"/>
      <c r="D697" s="14"/>
      <c r="E697" s="14"/>
      <c r="F697" s="9">
        <f>SUM(F565:F696)</f>
        <v>-3408394158.52</v>
      </c>
      <c r="G697" s="9">
        <f>SUM(G565:G696)</f>
        <v>-169986005.22</v>
      </c>
      <c r="H697" s="9">
        <f>SUM(H565:H696)</f>
        <v>-335959633.16000003</v>
      </c>
      <c r="I697" s="10"/>
    </row>
    <row r="698" spans="1:9" ht="28.35" customHeight="1" x14ac:dyDescent="0.25">
      <c r="A698" s="15" t="s">
        <v>330</v>
      </c>
      <c r="B698" s="15"/>
      <c r="C698" s="15"/>
      <c r="D698" s="15"/>
      <c r="E698" s="15"/>
      <c r="F698" s="2">
        <f>F29+F36+F42+F58+F91+F113+F116+F163+F203+F257+F291+F305+F342+F441+F447+F471+F497+F515+F533+F563+F697</f>
        <v>4396770562.4500008</v>
      </c>
      <c r="G698" s="2">
        <f>G29+G36+G42+G58+G91+G113+G116+G163+G203+G257+G291+G305+G342+G441+G447+G471+G497+G515+G533+G563+G697</f>
        <v>-81709697.799999923</v>
      </c>
      <c r="H698" s="2">
        <f>H29+H36+H42+H58+H91+H113+H116+H163+H203+H257+H291+H305+H342+H441+H447+H471+H497+H515+H533+H563+H697</f>
        <v>-178566728.49000007</v>
      </c>
      <c r="I698" s="3"/>
    </row>
  </sheetData>
  <autoFilter ref="A3:I698"/>
  <mergeCells count="45">
    <mergeCell ref="A1:I1"/>
    <mergeCell ref="A4:I4"/>
    <mergeCell ref="A29:E29"/>
    <mergeCell ref="A30:I30"/>
    <mergeCell ref="A36:E36"/>
    <mergeCell ref="A2:I2"/>
    <mergeCell ref="A37:I37"/>
    <mergeCell ref="A92:I92"/>
    <mergeCell ref="A113:E113"/>
    <mergeCell ref="A114:I114"/>
    <mergeCell ref="A116:E116"/>
    <mergeCell ref="A117:I117"/>
    <mergeCell ref="A42:E42"/>
    <mergeCell ref="A43:I43"/>
    <mergeCell ref="A58:E58"/>
    <mergeCell ref="A59:I59"/>
    <mergeCell ref="A91:E91"/>
    <mergeCell ref="A258:I258"/>
    <mergeCell ref="A291:E291"/>
    <mergeCell ref="A292:I292"/>
    <mergeCell ref="A305:E305"/>
    <mergeCell ref="A306:I306"/>
    <mergeCell ref="A163:E163"/>
    <mergeCell ref="A164:I164"/>
    <mergeCell ref="A203:E203"/>
    <mergeCell ref="A204:I204"/>
    <mergeCell ref="A257:E257"/>
    <mergeCell ref="A448:I448"/>
    <mergeCell ref="A471:E471"/>
    <mergeCell ref="A472:I472"/>
    <mergeCell ref="A497:E497"/>
    <mergeCell ref="A498:I498"/>
    <mergeCell ref="A342:E342"/>
    <mergeCell ref="A343:I343"/>
    <mergeCell ref="A441:E441"/>
    <mergeCell ref="A442:I442"/>
    <mergeCell ref="A447:E447"/>
    <mergeCell ref="A564:I564"/>
    <mergeCell ref="A697:E697"/>
    <mergeCell ref="A698:E698"/>
    <mergeCell ref="A515:E515"/>
    <mergeCell ref="A516:I516"/>
    <mergeCell ref="A533:E533"/>
    <mergeCell ref="A534:I534"/>
    <mergeCell ref="A563:E563"/>
  </mergeCells>
  <pageMargins left="0.39370078740157483" right="0.39370078740157483" top="0.55118110236220474" bottom="0.51181102362204722" header="0.31496062992125984" footer="0.31496062992125984"/>
  <pageSetup paperSize="9" scale="75" fitToHeight="0" orientation="landscape" r:id="rId1"/>
  <headerFooter>
    <oddHeader>&amp;C&amp;P</oddHeader>
  </headerFooter>
  <rowBreaks count="7" manualBreakCount="7">
    <brk id="27" max="8" man="1"/>
    <brk id="38" max="8" man="1"/>
    <brk id="50" max="8" man="1"/>
    <brk id="111" max="8" man="1"/>
    <brk id="255" max="8" man="1"/>
    <brk id="291" max="8" man="1"/>
    <brk id="30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cp:lastPrinted>2025-11-25T09:57:48Z</cp:lastPrinted>
  <dcterms:created xsi:type="dcterms:W3CDTF">2025-11-17T06:03:16Z</dcterms:created>
  <dcterms:modified xsi:type="dcterms:W3CDTF">2025-11-25T09:57:51Z</dcterms:modified>
</cp:coreProperties>
</file>